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W:\miura_2025\■ 問い合わせ時資料\エリマネ広告\大通エリアマネジメント広告資料問い合わせ時\大通エリアマネジメント広告_新資料\"/>
    </mc:Choice>
  </mc:AlternateContent>
  <xr:revisionPtr revIDLastSave="0" documentId="13_ncr:1_{E00678CD-3AFB-471F-85C3-7DADEC58A6E6}" xr6:coauthVersionLast="47" xr6:coauthVersionMax="47" xr10:uidLastSave="{00000000-0000-0000-0000-000000000000}"/>
  <bookViews>
    <workbookView xWindow="3210" yWindow="675" windowWidth="20805" windowHeight="13575" tabRatio="500" xr2:uid="{00000000-000D-0000-FFFF-FFFF00000000}"/>
  </bookViews>
  <sheets>
    <sheet name="発注書" sheetId="3" r:id="rId1"/>
    <sheet name="発注請書" sheetId="1" state="hidden" r:id="rId2"/>
  </sheets>
  <definedNames>
    <definedName name="_xlnm.Print_Area" localSheetId="0">発注書!$A$1:$G$113</definedName>
    <definedName name="_xlnm.Print_Area" localSheetId="1">発注請書!$A$1:$G$110</definedName>
  </definedNames>
  <calcPr calcId="191029"/>
</workbook>
</file>

<file path=xl/calcChain.xml><?xml version="1.0" encoding="utf-8"?>
<calcChain xmlns="http://schemas.openxmlformats.org/spreadsheetml/2006/main">
  <c r="D33" i="1" l="1"/>
  <c r="D34" i="1"/>
  <c r="G34" i="1" s="1"/>
  <c r="B23" i="1"/>
  <c r="G33" i="1"/>
  <c r="A6" i="1"/>
  <c r="F5" i="3"/>
  <c r="B20" i="1"/>
  <c r="B19" i="1"/>
  <c r="B18" i="1"/>
  <c r="B17" i="1"/>
  <c r="G36" i="3"/>
  <c r="G34" i="3"/>
  <c r="G33" i="3"/>
  <c r="F5" i="1"/>
  <c r="G38" i="1"/>
  <c r="G37" i="3" l="1"/>
  <c r="G38" i="3"/>
  <c r="G39" i="3" s="1"/>
  <c r="B13" i="3" s="1"/>
  <c r="G39" i="1"/>
  <c r="G40" i="1" s="1"/>
  <c r="G41" i="1" s="1"/>
  <c r="B13" i="1" s="1"/>
</calcChain>
</file>

<file path=xl/sharedStrings.xml><?xml version="1.0" encoding="utf-8"?>
<sst xmlns="http://schemas.openxmlformats.org/spreadsheetml/2006/main" count="207" uniqueCount="121">
  <si>
    <t>以上</t>
  </si>
  <si>
    <t>この特記事項に関する訴訟は、乙の本店所在地を管轄する裁判所（札幌地方裁判所）に提訴する。　</t>
    <rPh sb="2" eb="6">
      <t>トッキジコウ</t>
    </rPh>
    <phoneticPr fontId="3"/>
  </si>
  <si>
    <t>第12条（管轄裁判所）</t>
  </si>
  <si>
    <t>この特記事項に定めのない事項については、公序良俗にのっとり、甲乙協議のうえ、定めるものとする。</t>
    <rPh sb="2" eb="6">
      <t>トッキジコウ</t>
    </rPh>
    <phoneticPr fontId="3"/>
  </si>
  <si>
    <t xml:space="preserve">第11条(規定外事項についての協議) </t>
    <phoneticPr fontId="3"/>
  </si>
  <si>
    <t>甲および乙は、本件業務の遂行によって知り得た機密情報を他人に漏らしてはならない。</t>
  </si>
  <si>
    <t>第10条（機密情報）</t>
  </si>
  <si>
    <t>　甲または乙が当該契約の解除を求めたにも関わらず、相手方がこれに応じなかったとき。</t>
    <phoneticPr fontId="3"/>
  </si>
  <si>
    <t>⑦甲または乙が、①から⑤のいずれかに該当する者を関連契約の相手方としていた場合（⑥を除く）に、</t>
    <phoneticPr fontId="3"/>
  </si>
  <si>
    <t>　当該者と契約を締結したと認められるとき。</t>
    <phoneticPr fontId="3"/>
  </si>
  <si>
    <t>⑥再委託契約、その他の契約にあたり、その相手方が①から⑤までのいずれかに該当することを知りながら、</t>
    <phoneticPr fontId="3"/>
  </si>
  <si>
    <t>⑤役員等が、暴力団又は暴力団員と社会的に非難されるべき関係を有していると認められるとき。</t>
  </si>
  <si>
    <t>　暴力団の維持、運営に協力し、若しくは関与していると認められるとき。</t>
    <phoneticPr fontId="3"/>
  </si>
  <si>
    <t>④役員等が、暴力団又は暴力団員に対して資金を供給し、又は便宜を供与するなど直接的あるいは積極的に</t>
    <phoneticPr fontId="3"/>
  </si>
  <si>
    <t>　暴力団又は暴力団員を利用するなどしたと認められるとき。</t>
    <phoneticPr fontId="3"/>
  </si>
  <si>
    <t>③役員等が、自己、自社若しくは第三者の不正の利益を図る目的又は第三者に損害を加える目的を持って</t>
    <phoneticPr fontId="3"/>
  </si>
  <si>
    <t>②暴力団（暴力団対策法第２条第２号）又は暴力団員が経営に実質的に関与していると認められるとき。</t>
  </si>
  <si>
    <t>　常時契約を締結する事務所の代表をいう。以下この項において同じ）が暴力による不当な行為の防止等に関する法律</t>
    <phoneticPr fontId="3"/>
  </si>
  <si>
    <t>①役員等（甲または乙が個人である場合にはその者を、法人である場合にはその役員又はその支店若しくは</t>
    <phoneticPr fontId="3"/>
  </si>
  <si>
    <t>6）甲又は乙が次のいずれかに該当するとき。</t>
  </si>
  <si>
    <t>5）営業活動の停止、事業所の閉鎖又は代表者の所在が不明になったとき。</t>
  </si>
  <si>
    <t>4）自ら振出し又は引受た手形、小切手が不渡り処分となる等、支払が不能な状態になったとき。</t>
  </si>
  <si>
    <t>3）解散、営業の全部又は重要な一部の譲渡等の決議をしたとき。</t>
  </si>
  <si>
    <t>　　又は競売の申立を受けたとき又は自らこれらを申立てたとき。</t>
    <phoneticPr fontId="3"/>
  </si>
  <si>
    <t>2）第三者から仮差押、仮処分、差押、租税滞納処分、強制執行若しくは会社更生手続きの開始、破産</t>
    <phoneticPr fontId="3"/>
  </si>
  <si>
    <t>1）本覚書への重大な違反又は背信的行為があったとき。</t>
  </si>
  <si>
    <t>　直ちに本業務の全部又は一部を解除することができる。</t>
    <phoneticPr fontId="3"/>
  </si>
  <si>
    <t>2．甲又は乙が、次の各号に該当した時は、その相手方は勧告その他何らの手続きを要することなく</t>
    <phoneticPr fontId="3"/>
  </si>
  <si>
    <t>本業務を解除する場合は、双方ともに1か月前までに書面で通知して解除することができる。</t>
    <rPh sb="1" eb="3">
      <t>ギョウム</t>
    </rPh>
    <phoneticPr fontId="3"/>
  </si>
  <si>
    <t>第9条（解除）</t>
  </si>
  <si>
    <t>広告料金の全額</t>
    <rPh sb="0" eb="4">
      <t>コウコクリョウキン</t>
    </rPh>
    <rPh sb="5" eb="7">
      <t>ゼンガク</t>
    </rPh>
    <phoneticPr fontId="3"/>
  </si>
  <si>
    <t>掲出開始日の4週間前以降</t>
    <rPh sb="0" eb="5">
      <t>ケイシュツカイシビ</t>
    </rPh>
    <rPh sb="7" eb="12">
      <t>シュウカンマエイコウ</t>
    </rPh>
    <phoneticPr fontId="3"/>
  </si>
  <si>
    <t>広告料金の50%</t>
    <rPh sb="0" eb="4">
      <t>コウコクリョウキン</t>
    </rPh>
    <phoneticPr fontId="3"/>
  </si>
  <si>
    <t>掲出開始日の3ヶ月前以降4週間前の前日まで</t>
    <rPh sb="0" eb="5">
      <t>ケイシュツカイシビ</t>
    </rPh>
    <rPh sb="7" eb="12">
      <t>カゲツマエイコウ</t>
    </rPh>
    <rPh sb="13" eb="16">
      <t>シュウカンマエ</t>
    </rPh>
    <rPh sb="17" eb="19">
      <t>ゼンジツ</t>
    </rPh>
    <phoneticPr fontId="3"/>
  </si>
  <si>
    <t>違約金</t>
    <rPh sb="0" eb="3">
      <t>イヤクキン</t>
    </rPh>
    <phoneticPr fontId="3"/>
  </si>
  <si>
    <t>取消日</t>
    <rPh sb="0" eb="3">
      <t>トリケシビ</t>
    </rPh>
    <phoneticPr fontId="3"/>
  </si>
  <si>
    <t>甲の都合により、発注書の提出後に発注を取り消す場合、次表に該当する場合は違約金が発生する。</t>
    <rPh sb="0" eb="1">
      <t>コウ</t>
    </rPh>
    <phoneticPr fontId="3"/>
  </si>
  <si>
    <t>第8条（違約金）</t>
  </si>
  <si>
    <t>第7条（掲出の取り消し及び変更）</t>
  </si>
  <si>
    <t xml:space="preserve">甲・乙ともに、権利金、保証金等は一切発生しない。 </t>
    <rPh sb="0" eb="3">
      <t>コウオツ</t>
    </rPh>
    <phoneticPr fontId="3"/>
  </si>
  <si>
    <t>第6条 (権利金・保証金等)</t>
  </si>
  <si>
    <t xml:space="preserve">甲は、請求月の翌月末日までに、請求書に記載された金額を乙が指定する口座に振り込むものとする。 </t>
    <rPh sb="0" eb="1">
      <t>コウ</t>
    </rPh>
    <rPh sb="27" eb="28">
      <t>オツ</t>
    </rPh>
    <phoneticPr fontId="3"/>
  </si>
  <si>
    <t xml:space="preserve">第5条(支払方法) </t>
  </si>
  <si>
    <t xml:space="preserve">甲に提出する。 </t>
    <phoneticPr fontId="3"/>
  </si>
  <si>
    <t>乙は、発注料金と第3条により定めた手数料額を明記して差し引きした額に、消費税相当額を加算した金額の請求書を</t>
    <rPh sb="0" eb="1">
      <t>オツ</t>
    </rPh>
    <rPh sb="8" eb="9">
      <t>ダイ</t>
    </rPh>
    <rPh sb="10" eb="11">
      <t>ジョウ</t>
    </rPh>
    <rPh sb="22" eb="24">
      <t>メイキ</t>
    </rPh>
    <phoneticPr fontId="3"/>
  </si>
  <si>
    <t xml:space="preserve">第4条(請求方法) </t>
  </si>
  <si>
    <t xml:space="preserve">一切の代理店業務を行う場合、掲出した広告料金（税抜分）の20%を手数料とする。 </t>
    <phoneticPr fontId="3"/>
  </si>
  <si>
    <t>甲が乙の広告枠を販売することの対価（以下「手数料」という）は、甲が広告原稿の手配から請求・回収業務も含めた</t>
    <rPh sb="0" eb="1">
      <t>コウ</t>
    </rPh>
    <rPh sb="2" eb="3">
      <t>オツ</t>
    </rPh>
    <rPh sb="31" eb="32">
      <t>コウ</t>
    </rPh>
    <phoneticPr fontId="3"/>
  </si>
  <si>
    <t xml:space="preserve">第3条(手数料) </t>
  </si>
  <si>
    <t>第2条（発注書・発注請書）</t>
    <phoneticPr fontId="3"/>
  </si>
  <si>
    <t xml:space="preserve">発注者（以下「甲」という）は、受注者（以下「乙」という）が運営する広告媒体へ出稿する広告主に広告枠販売を行う。 </t>
    <rPh sb="0" eb="3">
      <t>ハッチュウシャ</t>
    </rPh>
    <rPh sb="4" eb="6">
      <t>イカ</t>
    </rPh>
    <rPh sb="7" eb="8">
      <t>コウ</t>
    </rPh>
    <rPh sb="15" eb="18">
      <t>ジュチュウシャ</t>
    </rPh>
    <rPh sb="19" eb="21">
      <t>イカ</t>
    </rPh>
    <rPh sb="22" eb="23">
      <t>オツ</t>
    </rPh>
    <rPh sb="46" eb="48">
      <t>コウコク</t>
    </rPh>
    <rPh sb="48" eb="49">
      <t>ワク</t>
    </rPh>
    <rPh sb="49" eb="51">
      <t>ハンバイ</t>
    </rPh>
    <phoneticPr fontId="3"/>
  </si>
  <si>
    <t xml:space="preserve">第1条(販売業務) </t>
    <phoneticPr fontId="3"/>
  </si>
  <si>
    <t>特記事項</t>
    <rPh sb="0" eb="4">
      <t>トッキジコウ</t>
    </rPh>
    <phoneticPr fontId="3"/>
  </si>
  <si>
    <t>合計</t>
    <rPh sb="0" eb="2">
      <t>ゴウケイ</t>
    </rPh>
    <phoneticPr fontId="3"/>
  </si>
  <si>
    <t>消費税</t>
    <rPh sb="0" eb="3">
      <t>ショウヒゼイ</t>
    </rPh>
    <phoneticPr fontId="3"/>
  </si>
  <si>
    <t>小計</t>
    <rPh sb="0" eb="2">
      <t>ショウケイ</t>
    </rPh>
    <phoneticPr fontId="3"/>
  </si>
  <si>
    <t>※本発注請書に定めのない事項は、添付特記事項による。</t>
    <rPh sb="1" eb="6">
      <t>ホンハッチュウショ</t>
    </rPh>
    <rPh sb="7" eb="8">
      <t>サダ</t>
    </rPh>
    <rPh sb="12" eb="14">
      <t>ジコウ</t>
    </rPh>
    <rPh sb="16" eb="22">
      <t>テンプトッキジコウ</t>
    </rPh>
    <phoneticPr fontId="3"/>
  </si>
  <si>
    <t>金額</t>
    <rPh sb="0" eb="2">
      <t>キンガク</t>
    </rPh>
    <phoneticPr fontId="3"/>
  </si>
  <si>
    <t>単位</t>
    <rPh sb="0" eb="2">
      <t>タンイ</t>
    </rPh>
    <phoneticPr fontId="3"/>
  </si>
  <si>
    <t>数量</t>
    <rPh sb="0" eb="2">
      <t>スウリョウ</t>
    </rPh>
    <phoneticPr fontId="3"/>
  </si>
  <si>
    <t>広告料金</t>
    <rPh sb="0" eb="4">
      <t>コウコクリョウキン</t>
    </rPh>
    <phoneticPr fontId="3"/>
  </si>
  <si>
    <t>商品名</t>
    <rPh sb="0" eb="3">
      <t>ショウヒンメイ</t>
    </rPh>
    <phoneticPr fontId="3"/>
  </si>
  <si>
    <t>お支払条件：</t>
    <phoneticPr fontId="3"/>
  </si>
  <si>
    <t>掲出期間：</t>
    <rPh sb="0" eb="4">
      <t>ケイシュツキカン</t>
    </rPh>
    <phoneticPr fontId="3"/>
  </si>
  <si>
    <t>広告内容：</t>
    <rPh sb="0" eb="4">
      <t>コウコクナイヨウ</t>
    </rPh>
    <phoneticPr fontId="3"/>
  </si>
  <si>
    <t>広告主名：</t>
    <rPh sb="0" eb="3">
      <t>コウコクヌシ</t>
    </rPh>
    <rPh sb="3" eb="4">
      <t>ケンメイ</t>
    </rPh>
    <phoneticPr fontId="3"/>
  </si>
  <si>
    <t>E-mail：yokoso@sapporo-odori.jp</t>
    <phoneticPr fontId="3"/>
  </si>
  <si>
    <t>FAX：011-211-1186</t>
    <phoneticPr fontId="3"/>
  </si>
  <si>
    <r>
      <t xml:space="preserve">合計金額
</t>
    </r>
    <r>
      <rPr>
        <b/>
        <sz val="11"/>
        <rFont val="ＭＳ Ｐゴシック"/>
        <family val="3"/>
        <charset val="128"/>
      </rPr>
      <t>（消費税込）</t>
    </r>
    <rPh sb="0" eb="2">
      <t>ゴウケイ</t>
    </rPh>
    <rPh sb="2" eb="4">
      <t>キンガク</t>
    </rPh>
    <rPh sb="6" eb="8">
      <t>ショウヒ</t>
    </rPh>
    <rPh sb="8" eb="9">
      <t>ゼイ</t>
    </rPh>
    <rPh sb="9" eb="10">
      <t>コミ</t>
    </rPh>
    <phoneticPr fontId="3"/>
  </si>
  <si>
    <t>TEL：011-211-1185</t>
    <phoneticPr fontId="3"/>
  </si>
  <si>
    <t>札幌大通まちづくり株式会社</t>
    <rPh sb="0" eb="4">
      <t>サッポロオオドオリ</t>
    </rPh>
    <rPh sb="9" eb="13">
      <t>カブシキガイシャ</t>
    </rPh>
    <phoneticPr fontId="3"/>
  </si>
  <si>
    <t>札幌市中央区南1条西4丁目 日之出ビル9階</t>
    <rPh sb="0" eb="7">
      <t>サッポロシチュウオウクミナミ</t>
    </rPh>
    <rPh sb="8" eb="10">
      <t>ジョウニシ</t>
    </rPh>
    <rPh sb="11" eb="13">
      <t>チョウメ</t>
    </rPh>
    <rPh sb="14" eb="17">
      <t>ヒノデ</t>
    </rPh>
    <rPh sb="20" eb="21">
      <t>カイ</t>
    </rPh>
    <phoneticPr fontId="3"/>
  </si>
  <si>
    <t>〒060-0061</t>
    <phoneticPr fontId="3"/>
  </si>
  <si>
    <t>下記の通り注文をお請けいたします。</t>
    <rPh sb="0" eb="2">
      <t>カキ</t>
    </rPh>
    <rPh sb="3" eb="4">
      <t>トオ</t>
    </rPh>
    <rPh sb="5" eb="7">
      <t>チュウモン</t>
    </rPh>
    <rPh sb="9" eb="10">
      <t>ウ</t>
    </rPh>
    <phoneticPr fontId="3"/>
  </si>
  <si>
    <t>【受注者】</t>
    <rPh sb="1" eb="4">
      <t>ジュチュウシャ</t>
    </rPh>
    <phoneticPr fontId="3"/>
  </si>
  <si>
    <t>発注番号：</t>
    <rPh sb="0" eb="2">
      <t>ハッチュウ</t>
    </rPh>
    <rPh sb="2" eb="4">
      <t>バンゴウ</t>
    </rPh>
    <phoneticPr fontId="3"/>
  </si>
  <si>
    <t>【発注者】</t>
    <rPh sb="1" eb="4">
      <t>ハッチュウシャ</t>
    </rPh>
    <phoneticPr fontId="3"/>
  </si>
  <si>
    <t>発　注　請　書</t>
    <rPh sb="4" eb="5">
      <t>ウ</t>
    </rPh>
    <phoneticPr fontId="3"/>
  </si>
  <si>
    <t>　（東側）</t>
    <rPh sb="2" eb="4">
      <t>ヒガシガワ</t>
    </rPh>
    <phoneticPr fontId="3"/>
  </si>
  <si>
    <t>　（西側）</t>
    <rPh sb="2" eb="3">
      <t>ニシ</t>
    </rPh>
    <rPh sb="3" eb="4">
      <t>ヒガシガワ</t>
    </rPh>
    <phoneticPr fontId="3"/>
  </si>
  <si>
    <t>【上記の掲出日数・掲出箇所数から】</t>
    <rPh sb="1" eb="3">
      <t>ジョウキ</t>
    </rPh>
    <rPh sb="4" eb="8">
      <t>ケイシュツニッスウ</t>
    </rPh>
    <rPh sb="9" eb="14">
      <t>ケイシュツカショスウ</t>
    </rPh>
    <phoneticPr fontId="3"/>
  </si>
  <si>
    <t>式</t>
    <rPh sb="0" eb="1">
      <t>シキ</t>
    </rPh>
    <phoneticPr fontId="3"/>
  </si>
  <si>
    <t>制作料金</t>
    <rPh sb="0" eb="4">
      <t>セイサクリョウキン</t>
    </rPh>
    <phoneticPr fontId="3"/>
  </si>
  <si>
    <t>大通エリアマネジメント広告（札幌駅前通 地下街出入口上屋広告）</t>
  </si>
  <si>
    <t>　（平成3年法律第77号。以下「暴力団対策法」という）第２条第６号に規定する暴力団員（以下「暴力団員」という）であると認められるとき。</t>
    <phoneticPr fontId="3"/>
  </si>
  <si>
    <t>発注請日：</t>
    <rPh sb="0" eb="2">
      <t>ハッチュウ</t>
    </rPh>
    <rPh sb="2" eb="3">
      <t>ウケ</t>
    </rPh>
    <rPh sb="3" eb="4">
      <t>ビ</t>
    </rPh>
    <phoneticPr fontId="3"/>
  </si>
  <si>
    <t>④ジャンカラ・餃子の王将前 ⑤ススキノ十字街ビル前</t>
    <phoneticPr fontId="3"/>
  </si>
  <si>
    <t>担当：三浦 和樹</t>
    <rPh sb="0" eb="2">
      <t>タントウ</t>
    </rPh>
    <rPh sb="3" eb="5">
      <t>ミウラ</t>
    </rPh>
    <rPh sb="6" eb="8">
      <t>カズキ</t>
    </rPh>
    <phoneticPr fontId="3"/>
  </si>
  <si>
    <t>御中</t>
    <rPh sb="0" eb="2">
      <t>オンチュウ</t>
    </rPh>
    <phoneticPr fontId="3"/>
  </si>
  <si>
    <t>①PARCO前 ②moyuku SAPPORO前　③千秋庵前　</t>
    <phoneticPr fontId="3"/>
  </si>
  <si>
    <t>発注日：</t>
    <rPh sb="0" eb="2">
      <t>ハッチュウ</t>
    </rPh>
    <rPh sb="2" eb="3">
      <t>ビ</t>
    </rPh>
    <phoneticPr fontId="3"/>
  </si>
  <si>
    <t>下記の通り発注いたします。</t>
    <rPh sb="0" eb="2">
      <t>カキ</t>
    </rPh>
    <rPh sb="3" eb="4">
      <t>トオ</t>
    </rPh>
    <rPh sb="5" eb="7">
      <t>ハッチュウ</t>
    </rPh>
    <phoneticPr fontId="3"/>
  </si>
  <si>
    <t>【掲出箇所数】　</t>
    <rPh sb="1" eb="6">
      <t>ケイシュツカショスウ</t>
    </rPh>
    <phoneticPr fontId="3"/>
  </si>
  <si>
    <t>※本発注書に定めのない事項は、添付特記事項による。</t>
    <rPh sb="1" eb="5">
      <t>ホンハッチュウショ</t>
    </rPh>
    <rPh sb="6" eb="7">
      <t>サダ</t>
    </rPh>
    <rPh sb="11" eb="13">
      <t>ジコウ</t>
    </rPh>
    <rPh sb="15" eb="21">
      <t>テンプトッキジコウ</t>
    </rPh>
    <phoneticPr fontId="3"/>
  </si>
  <si>
    <t>小　　計</t>
    <rPh sb="0" eb="1">
      <t>ショウ</t>
    </rPh>
    <rPh sb="3" eb="4">
      <t>ケイ</t>
    </rPh>
    <phoneticPr fontId="3"/>
  </si>
  <si>
    <t>消費税（10％）</t>
    <rPh sb="0" eb="3">
      <t>ショウヒゼイ</t>
    </rPh>
    <phoneticPr fontId="3"/>
  </si>
  <si>
    <t>　　　　　●広告幕の保存        ● 廃棄</t>
    <phoneticPr fontId="3"/>
  </si>
  <si>
    <t>合　　計</t>
    <rPh sb="0" eb="1">
      <t>ゴウ</t>
    </rPh>
    <rPh sb="3" eb="4">
      <t>ケイ</t>
    </rPh>
    <phoneticPr fontId="3"/>
  </si>
  <si>
    <t>備考</t>
    <rPh sb="0" eb="2">
      <t>ビコウ</t>
    </rPh>
    <phoneticPr fontId="3"/>
  </si>
  <si>
    <t>発　注　書</t>
    <phoneticPr fontId="3"/>
  </si>
  <si>
    <t>⑨アルシュ前 ⑩シルバービル前 ⑪恵愛ビル前</t>
    <phoneticPr fontId="3"/>
  </si>
  <si>
    <t xml:space="preserve">⑥日之出ビル前 ⑦旧4プラ前 ⑧ナナイロ前 </t>
    <rPh sb="9" eb="10">
      <t>キュウ</t>
    </rPh>
    <phoneticPr fontId="3"/>
  </si>
  <si>
    <t>【掲出場所】　掲出箇所は下記丸印の通り</t>
    <rPh sb="7" eb="9">
      <t>ケイシュツバショ</t>
    </rPh>
    <rPh sb="9" eb="11">
      <t>カショ</t>
    </rPh>
    <rPh sb="12" eb="14">
      <t>カキ</t>
    </rPh>
    <rPh sb="14" eb="16">
      <t>マルジルシ</t>
    </rPh>
    <rPh sb="17" eb="18">
      <t>トオ</t>
    </rPh>
    <phoneticPr fontId="3"/>
  </si>
  <si>
    <t>※掲出後の広告幕の取扱について下記◯印の通り。</t>
    <rPh sb="20" eb="21">
      <t>トオ</t>
    </rPh>
    <phoneticPr fontId="3"/>
  </si>
  <si>
    <t>【掲出場所】　掲出箇所は下記〇印の通り</t>
    <rPh sb="7" eb="9">
      <t>ケイシュツバショ</t>
    </rPh>
    <rPh sb="9" eb="11">
      <t>カショ</t>
    </rPh>
    <rPh sb="12" eb="14">
      <t>カキ</t>
    </rPh>
    <rPh sb="15" eb="16">
      <t>イン</t>
    </rPh>
    <rPh sb="17" eb="18">
      <t>トオ</t>
    </rPh>
    <phoneticPr fontId="3"/>
  </si>
  <si>
    <t>202○年○月○日締め ／2025年○月○日払い</t>
    <rPh sb="4" eb="5">
      <t>ネン</t>
    </rPh>
    <rPh sb="6" eb="7">
      <t>ツキ</t>
    </rPh>
    <rPh sb="8" eb="9">
      <t>ニチ</t>
    </rPh>
    <rPh sb="9" eb="10">
      <t>シ</t>
    </rPh>
    <rPh sb="17" eb="18">
      <t>ネン</t>
    </rPh>
    <rPh sb="19" eb="20">
      <t>ツキ</t>
    </rPh>
    <rPh sb="21" eb="22">
      <t>ヒ</t>
    </rPh>
    <rPh sb="22" eb="23">
      <t>バラ</t>
    </rPh>
    <phoneticPr fontId="3"/>
  </si>
  <si>
    <t>202○年　　月　　 日（  ）〜　202○年　　 月　　 日（  ）</t>
    <rPh sb="4" eb="5">
      <t>ネン</t>
    </rPh>
    <rPh sb="7" eb="8">
      <t>ツキ</t>
    </rPh>
    <rPh sb="11" eb="12">
      <t>ニチ</t>
    </rPh>
    <rPh sb="22" eb="23">
      <t>ネン</t>
    </rPh>
    <rPh sb="26" eb="27">
      <t>ツキ</t>
    </rPh>
    <rPh sb="30" eb="31">
      <t>ニチ</t>
    </rPh>
    <phoneticPr fontId="3"/>
  </si>
  <si>
    <t>〒&lt;郵便番号&gt;</t>
    <rPh sb="2" eb="6">
      <t>ユウビンバンゴウ</t>
    </rPh>
    <phoneticPr fontId="3"/>
  </si>
  <si>
    <t>&lt;住所&gt;</t>
    <rPh sb="1" eb="3">
      <t>ジュウショ</t>
    </rPh>
    <phoneticPr fontId="3"/>
  </si>
  <si>
    <t>&lt;会社名&gt;</t>
    <rPh sb="1" eb="4">
      <t>カイシャメイ</t>
    </rPh>
    <phoneticPr fontId="3"/>
  </si>
  <si>
    <t>TEL：</t>
    <phoneticPr fontId="3"/>
  </si>
  <si>
    <t>FAX：</t>
    <phoneticPr fontId="3"/>
  </si>
  <si>
    <t>E-mail：</t>
    <phoneticPr fontId="3"/>
  </si>
  <si>
    <t>担当：&lt;部署名&gt;　&lt;氏名&gt;</t>
    <rPh sb="0" eb="2">
      <t>タントウ</t>
    </rPh>
    <rPh sb="4" eb="6">
      <t>ブショ</t>
    </rPh>
    <rPh sb="6" eb="7">
      <t>メイ</t>
    </rPh>
    <rPh sb="10" eb="12">
      <t>シメイ</t>
    </rPh>
    <phoneticPr fontId="3"/>
  </si>
  <si>
    <t>甲は、広告を掲出する場合に、広告掲出開始６週間前までに発注書を乙に提出しなければならない。</t>
    <rPh sb="0" eb="1">
      <t>コウ</t>
    </rPh>
    <rPh sb="31" eb="32">
      <t>オツ</t>
    </rPh>
    <phoneticPr fontId="3"/>
  </si>
  <si>
    <t>乙は、発注書を受け取ったら、広告掲出開始４週間前までに発注請書を甲に提出し、これをもって広告掲出の承諾とする。</t>
    <phoneticPr fontId="3"/>
  </si>
  <si>
    <t>掲出開始日の６週間前までに甲からの発注書の提出がない場合、又は、初めての取引の場合に</t>
    <rPh sb="13" eb="14">
      <t>コウ</t>
    </rPh>
    <phoneticPr fontId="3"/>
  </si>
  <si>
    <t>計  ヶ所</t>
    <phoneticPr fontId="3"/>
  </si>
  <si>
    <t>掲出開始日の５営業日までに発注者からの掲出料金の支払いがない場合は、乙は発注を取り消すことができる。</t>
    <rPh sb="7" eb="10">
      <t>エイギョウビ</t>
    </rPh>
    <phoneticPr fontId="3"/>
  </si>
  <si>
    <t>掲出開始日の５営業日前までに発注者からの掲出料金の支払いがない場合は、乙は発注を取り消すことができる。</t>
    <rPh sb="7" eb="9">
      <t>エイギョウ</t>
    </rPh>
    <rPh sb="9" eb="10">
      <t>カ</t>
    </rPh>
    <rPh sb="10" eb="11">
      <t>マエ</t>
    </rPh>
    <phoneticPr fontId="3"/>
  </si>
  <si>
    <t xml:space="preserve">⑥日之出ビル前 ⑦4PLA前 ⑧ナナイロ前 </t>
    <rPh sb="13" eb="14">
      <t>マエ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</si>
</sst>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quot; &quot;@"/>
    <numFmt numFmtId="178" formatCode="&quot;¥&quot;#,##0_);[Red]\(&quot;¥&quot;#,##0\)"/>
    <numFmt numFmtId="179" formatCode="yyyy&quot;年&quot;m&quot;月&quot;d&quot;日&quot;;@"/>
    <numFmt numFmtId="180" formatCode="&quot;¥&quot;#,##0&quot;-&quot;;[Red]&quot;¥&quot;\-#,##0&quot;-&quot;"/>
    <numFmt numFmtId="181" formatCode="&quot;発注日： &quot;yyyy&quot;年&quot;m&quot;月&quot;d&quot;日&quot;;@"/>
  </numFmts>
  <fonts count="16" x14ac:knownFonts="1">
    <font>
      <sz val="11"/>
      <name val="ＭＳ Ｐゴシック"/>
      <family val="3"/>
      <charset val="128"/>
    </font>
    <font>
      <sz val="11"/>
      <name val="ＭＳ Ｐゴシック"/>
      <family val="3"/>
      <charset val="128"/>
    </font>
    <font>
      <sz val="8"/>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sz val="12"/>
      <name val="ＭＳ Ｐゴシック"/>
      <family val="3"/>
      <charset val="128"/>
    </font>
    <font>
      <b/>
      <sz val="11"/>
      <name val="ＭＳ Ｐゴシック"/>
      <family val="3"/>
      <charset val="128"/>
    </font>
    <font>
      <b/>
      <sz val="10"/>
      <name val="ＭＳ Ｐゴシック"/>
      <family val="3"/>
      <charset val="128"/>
    </font>
    <font>
      <b/>
      <sz val="14"/>
      <name val="ＭＳ Ｐゴシック"/>
      <family val="3"/>
      <charset val="128"/>
    </font>
    <font>
      <sz val="22"/>
      <name val="ＭＳ Ｐゴシック"/>
      <family val="3"/>
      <charset val="128"/>
    </font>
    <font>
      <sz val="11"/>
      <color rgb="FF0070C0"/>
      <name val="ＭＳ Ｐゴシック"/>
      <family val="3"/>
      <charset val="128"/>
    </font>
    <font>
      <sz val="16"/>
      <name val="ＭＳ Ｐゴシック"/>
      <family val="3"/>
      <charset val="128"/>
    </font>
    <font>
      <sz val="18"/>
      <name val="ＭＳ Ｐゴシック"/>
      <family val="3"/>
      <charset val="128"/>
    </font>
    <font>
      <sz val="10"/>
      <color theme="4"/>
      <name val="ＭＳ Ｐゴシック"/>
      <family val="3"/>
      <charset val="128"/>
    </font>
    <font>
      <sz val="11"/>
      <color theme="4"/>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style="thin">
        <color indexed="8"/>
      </bottom>
      <diagonal/>
    </border>
  </borders>
  <cellStyleXfs count="2">
    <xf numFmtId="0" fontId="0" fillId="0" borderId="0"/>
    <xf numFmtId="38" fontId="1" fillId="0" borderId="0" applyFont="0" applyFill="0" applyBorder="0" applyAlignment="0" applyProtection="0"/>
  </cellStyleXfs>
  <cellXfs count="137">
    <xf numFmtId="0" fontId="0" fillId="0" borderId="0" xfId="0"/>
    <xf numFmtId="0" fontId="2"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176" fontId="1" fillId="2" borderId="1" xfId="1" applyNumberFormat="1" applyFont="1" applyFill="1" applyBorder="1" applyAlignment="1">
      <alignment vertical="center"/>
    </xf>
    <xf numFmtId="0" fontId="7" fillId="3" borderId="2" xfId="0" applyFont="1" applyFill="1" applyBorder="1" applyAlignment="1">
      <alignment horizontal="center" vertical="center"/>
    </xf>
    <xf numFmtId="0" fontId="0" fillId="3" borderId="3" xfId="0" applyFill="1" applyBorder="1" applyAlignment="1">
      <alignment horizontal="center" vertical="center"/>
    </xf>
    <xf numFmtId="0" fontId="0" fillId="0" borderId="4" xfId="0" applyBorder="1" applyAlignment="1">
      <alignment vertical="center"/>
    </xf>
    <xf numFmtId="177" fontId="0" fillId="0" borderId="2" xfId="0" applyNumberFormat="1" applyBorder="1" applyAlignment="1">
      <alignment horizontal="center" vertical="center"/>
    </xf>
    <xf numFmtId="177" fontId="0" fillId="0" borderId="3" xfId="0" applyNumberFormat="1" applyBorder="1" applyAlignment="1">
      <alignment horizontal="center" vertical="center"/>
    </xf>
    <xf numFmtId="0" fontId="4" fillId="0" borderId="0" xfId="0" applyFont="1" applyAlignment="1">
      <alignment vertical="center"/>
    </xf>
    <xf numFmtId="176" fontId="0" fillId="0" borderId="1" xfId="1" applyNumberFormat="1" applyFont="1" applyFill="1" applyBorder="1" applyAlignment="1">
      <alignment vertical="center"/>
    </xf>
    <xf numFmtId="0" fontId="0" fillId="0" borderId="1" xfId="0" applyBorder="1" applyAlignment="1">
      <alignment vertical="center"/>
    </xf>
    <xf numFmtId="0" fontId="0" fillId="0" borderId="1" xfId="1" applyNumberFormat="1" applyFont="1" applyFill="1" applyBorder="1" applyAlignment="1">
      <alignment vertical="center"/>
    </xf>
    <xf numFmtId="0" fontId="0" fillId="0" borderId="3" xfId="1" applyNumberFormat="1" applyFont="1" applyFill="1" applyBorder="1" applyAlignment="1">
      <alignment vertical="center" shrinkToFit="1"/>
    </xf>
    <xf numFmtId="38" fontId="0" fillId="0" borderId="1" xfId="1" applyFont="1" applyFill="1" applyBorder="1" applyAlignment="1">
      <alignment vertical="center"/>
    </xf>
    <xf numFmtId="178" fontId="0" fillId="0" borderId="1" xfId="1" applyNumberFormat="1" applyFont="1" applyFill="1" applyBorder="1" applyAlignment="1">
      <alignment vertical="center"/>
    </xf>
    <xf numFmtId="0" fontId="0" fillId="3" borderId="1" xfId="0" applyFill="1" applyBorder="1" applyAlignment="1">
      <alignment horizontal="center" vertical="center"/>
    </xf>
    <xf numFmtId="0" fontId="2" fillId="2" borderId="0" xfId="0" applyFont="1" applyFill="1" applyAlignment="1">
      <alignment horizontal="right" vertical="center"/>
    </xf>
    <xf numFmtId="0" fontId="2" fillId="2" borderId="5" xfId="0" applyFont="1" applyFill="1" applyBorder="1" applyAlignment="1">
      <alignment horizontal="right" vertical="center"/>
    </xf>
    <xf numFmtId="0" fontId="8" fillId="2" borderId="5" xfId="0" applyFont="1" applyFill="1" applyBorder="1" applyAlignment="1">
      <alignment horizontal="left" vertical="center"/>
    </xf>
    <xf numFmtId="177" fontId="0" fillId="0" borderId="6" xfId="0" applyNumberFormat="1" applyBorder="1" applyAlignment="1">
      <alignment horizontal="distributed" vertical="center" shrinkToFit="1"/>
    </xf>
    <xf numFmtId="177" fontId="0" fillId="0" borderId="0" xfId="0" applyNumberFormat="1" applyAlignment="1">
      <alignment horizontal="distributed" vertical="center" shrinkToFit="1"/>
    </xf>
    <xf numFmtId="0" fontId="5" fillId="0" borderId="0" xfId="0" applyFont="1" applyAlignment="1">
      <alignment horizontal="left" vertical="center" shrinkToFit="1"/>
    </xf>
    <xf numFmtId="0" fontId="2" fillId="2" borderId="0" xfId="0" applyFont="1" applyFill="1" applyAlignment="1">
      <alignment horizontal="center" vertical="center"/>
    </xf>
    <xf numFmtId="0" fontId="2" fillId="0" borderId="0" xfId="0" applyFont="1" applyAlignment="1">
      <alignment horizontal="center" vertical="center"/>
    </xf>
    <xf numFmtId="0" fontId="2" fillId="2" borderId="0" xfId="0" applyFont="1" applyFill="1" applyAlignment="1">
      <alignment vertical="center"/>
    </xf>
    <xf numFmtId="0" fontId="0" fillId="2" borderId="0" xfId="0" applyFill="1" applyAlignment="1">
      <alignment vertical="center"/>
    </xf>
    <xf numFmtId="0" fontId="5" fillId="0" borderId="0" xfId="0" applyFont="1" applyAlignment="1">
      <alignment vertical="center"/>
    </xf>
    <xf numFmtId="14" fontId="5" fillId="0" borderId="0" xfId="0" applyNumberFormat="1" applyFont="1" applyAlignment="1">
      <alignment horizontal="right" vertical="center"/>
    </xf>
    <xf numFmtId="0" fontId="5" fillId="0" borderId="0" xfId="0" applyFont="1" applyAlignment="1">
      <alignment horizontal="distributed" vertical="center" shrinkToFit="1"/>
    </xf>
    <xf numFmtId="181" fontId="5" fillId="0" borderId="0" xfId="0" applyNumberFormat="1" applyFont="1" applyAlignment="1">
      <alignment horizontal="distributed" vertical="center" shrinkToFit="1"/>
    </xf>
    <xf numFmtId="0" fontId="4" fillId="0" borderId="1" xfId="1" applyNumberFormat="1" applyFont="1" applyFill="1" applyBorder="1" applyAlignment="1">
      <alignment vertical="center"/>
    </xf>
    <xf numFmtId="0" fontId="4" fillId="0" borderId="1" xfId="0" applyFont="1" applyBorder="1" applyAlignment="1">
      <alignment vertical="center"/>
    </xf>
    <xf numFmtId="0" fontId="0" fillId="0" borderId="0" xfId="0" applyAlignment="1">
      <alignment horizontal="right" vertical="center"/>
    </xf>
    <xf numFmtId="178" fontId="4" fillId="0" borderId="1" xfId="1" applyNumberFormat="1" applyFont="1" applyFill="1" applyBorder="1" applyAlignment="1">
      <alignment vertical="center"/>
    </xf>
    <xf numFmtId="0" fontId="4" fillId="0" borderId="3" xfId="1" applyNumberFormat="1" applyFont="1" applyFill="1" applyBorder="1" applyAlignment="1">
      <alignment horizontal="right" vertical="center" wrapText="1"/>
    </xf>
    <xf numFmtId="0" fontId="4" fillId="0" borderId="2" xfId="1" applyNumberFormat="1" applyFont="1" applyFill="1" applyBorder="1" applyAlignment="1">
      <alignment horizontal="right" vertical="center" wrapText="1"/>
    </xf>
    <xf numFmtId="0" fontId="0" fillId="2" borderId="5" xfId="0" applyFill="1" applyBorder="1" applyAlignment="1">
      <alignment horizontal="left" vertical="center" indent="1" shrinkToFit="1"/>
    </xf>
    <xf numFmtId="0" fontId="0" fillId="0" borderId="6" xfId="0" applyBorder="1" applyAlignment="1">
      <alignment horizontal="left" vertical="center" indent="1" shrinkToFit="1"/>
    </xf>
    <xf numFmtId="0" fontId="0" fillId="2" borderId="5" xfId="0" applyFill="1" applyBorder="1" applyAlignment="1">
      <alignment vertical="center" shrinkToFit="1"/>
    </xf>
    <xf numFmtId="0" fontId="0" fillId="0" borderId="6" xfId="0" applyBorder="1" applyAlignment="1">
      <alignment vertical="center" shrinkToFit="1"/>
    </xf>
    <xf numFmtId="0" fontId="0" fillId="2" borderId="0" xfId="0" applyFill="1" applyAlignment="1">
      <alignment vertical="center" shrinkToFit="1"/>
    </xf>
    <xf numFmtId="0" fontId="0" fillId="0" borderId="0" xfId="0" applyAlignment="1">
      <alignment horizontal="left" vertical="center" indent="1" shrinkToFit="1"/>
    </xf>
    <xf numFmtId="179" fontId="0" fillId="0" borderId="0" xfId="0" applyNumberFormat="1" applyAlignment="1">
      <alignment vertical="center" shrinkToFit="1"/>
    </xf>
    <xf numFmtId="0" fontId="0" fillId="0" borderId="0" xfId="0" applyAlignment="1">
      <alignment horizontal="distributed" vertical="center" shrinkToFit="1"/>
    </xf>
    <xf numFmtId="181" fontId="6" fillId="0" borderId="0" xfId="0" applyNumberFormat="1" applyFont="1" applyAlignment="1">
      <alignment horizontal="distributed" vertical="center" shrinkToFit="1"/>
    </xf>
    <xf numFmtId="0" fontId="6" fillId="0" borderId="0" xfId="0" applyFont="1" applyAlignment="1">
      <alignment horizontal="distributed" vertical="center" shrinkToFit="1"/>
    </xf>
    <xf numFmtId="177" fontId="11" fillId="0" borderId="0" xfId="0" applyNumberFormat="1" applyFont="1" applyAlignment="1">
      <alignment horizontal="distributed" vertical="center" shrinkToFit="1"/>
    </xf>
    <xf numFmtId="177" fontId="11" fillId="0" borderId="6" xfId="0" applyNumberFormat="1" applyFont="1" applyBorder="1" applyAlignment="1">
      <alignment horizontal="distributed" vertical="center" shrinkToFit="1"/>
    </xf>
    <xf numFmtId="0" fontId="0" fillId="0" borderId="3" xfId="1" applyNumberFormat="1" applyFont="1" applyFill="1" applyBorder="1" applyAlignment="1">
      <alignment vertical="center" wrapText="1"/>
    </xf>
    <xf numFmtId="0" fontId="0" fillId="0" borderId="6" xfId="1" applyNumberFormat="1" applyFont="1" applyFill="1" applyBorder="1" applyAlignment="1">
      <alignment vertical="center" wrapText="1"/>
    </xf>
    <xf numFmtId="0" fontId="0" fillId="0" borderId="2" xfId="1" applyNumberFormat="1" applyFont="1" applyFill="1" applyBorder="1" applyAlignment="1">
      <alignment vertical="center" wrapText="1"/>
    </xf>
    <xf numFmtId="176" fontId="12" fillId="2" borderId="1" xfId="1" applyNumberFormat="1" applyFont="1" applyFill="1" applyBorder="1" applyAlignment="1">
      <alignment vertical="center"/>
    </xf>
    <xf numFmtId="0" fontId="0" fillId="0" borderId="0" xfId="0" applyAlignment="1">
      <alignment horizontal="center" vertical="center"/>
    </xf>
    <xf numFmtId="0" fontId="7" fillId="0" borderId="0" xfId="0" applyFont="1" applyAlignment="1">
      <alignment horizontal="center" vertical="center"/>
    </xf>
    <xf numFmtId="176" fontId="1" fillId="2" borderId="0" xfId="1" applyNumberFormat="1" applyFont="1" applyFill="1" applyBorder="1" applyAlignment="1">
      <alignment vertical="center"/>
    </xf>
    <xf numFmtId="0" fontId="0" fillId="2" borderId="0" xfId="0" applyFill="1" applyAlignment="1">
      <alignment horizontal="left" vertical="center"/>
    </xf>
    <xf numFmtId="0" fontId="0" fillId="0" borderId="6" xfId="1" applyNumberFormat="1" applyFont="1" applyFill="1" applyBorder="1" applyAlignment="1">
      <alignment horizontal="left" vertical="center" wrapText="1" indent="1"/>
    </xf>
    <xf numFmtId="0" fontId="11" fillId="0" borderId="7" xfId="0" applyFont="1" applyBorder="1" applyAlignment="1">
      <alignment horizontal="distributed" vertical="center" shrinkToFit="1"/>
    </xf>
    <xf numFmtId="0" fontId="0" fillId="0" borderId="6" xfId="0" applyBorder="1" applyAlignment="1">
      <alignment horizontal="distributed" vertical="center" shrinkToFit="1"/>
    </xf>
    <xf numFmtId="0" fontId="5" fillId="0" borderId="0" xfId="0" applyFont="1" applyAlignment="1">
      <alignment horizontal="right" vertical="center" shrinkToFit="1"/>
    </xf>
    <xf numFmtId="0" fontId="14" fillId="0" borderId="0" xfId="0" applyFont="1" applyAlignment="1">
      <alignment vertical="center"/>
    </xf>
    <xf numFmtId="0" fontId="4" fillId="0" borderId="16" xfId="0" applyFont="1" applyBorder="1" applyAlignment="1">
      <alignment horizontal="left" vertical="top"/>
    </xf>
    <xf numFmtId="177" fontId="15" fillId="0" borderId="6" xfId="0" applyNumberFormat="1" applyFont="1" applyBorder="1" applyAlignment="1">
      <alignment horizontal="distributed" vertical="center" shrinkToFit="1"/>
    </xf>
    <xf numFmtId="0" fontId="0" fillId="0" borderId="9" xfId="0" applyBorder="1" applyAlignment="1">
      <alignment horizontal="center" vertical="center"/>
    </xf>
    <xf numFmtId="0" fontId="0" fillId="0" borderId="19" xfId="0" applyBorder="1" applyAlignment="1">
      <alignment horizontal="center" vertical="center"/>
    </xf>
    <xf numFmtId="0" fontId="0" fillId="0" borderId="10" xfId="0"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shrinkToFit="1"/>
    </xf>
    <xf numFmtId="0" fontId="0" fillId="0" borderId="8" xfId="0" applyBorder="1" applyAlignment="1">
      <alignment horizontal="center" vertical="center"/>
    </xf>
    <xf numFmtId="0" fontId="11" fillId="2" borderId="5" xfId="0" applyFont="1" applyFill="1" applyBorder="1" applyAlignment="1">
      <alignment horizontal="left" vertical="center" indent="1" shrinkToFit="1"/>
    </xf>
    <xf numFmtId="0" fontId="11" fillId="0" borderId="6" xfId="0" applyFont="1" applyBorder="1" applyAlignment="1">
      <alignment horizontal="left" vertical="center" indent="1" shrinkToFit="1"/>
    </xf>
    <xf numFmtId="179" fontId="11" fillId="0" borderId="6" xfId="0" applyNumberFormat="1" applyFont="1" applyBorder="1" applyAlignment="1">
      <alignment horizontal="left" vertical="center" shrinkToFit="1"/>
    </xf>
    <xf numFmtId="0" fontId="0" fillId="3" borderId="3" xfId="0" applyFill="1" applyBorder="1" applyAlignment="1">
      <alignment horizontal="center" vertical="center"/>
    </xf>
    <xf numFmtId="0" fontId="0" fillId="3" borderId="2" xfId="0" applyFill="1" applyBorder="1" applyAlignment="1">
      <alignment horizontal="center" vertical="center"/>
    </xf>
    <xf numFmtId="177" fontId="0" fillId="0" borderId="3" xfId="0" applyNumberFormat="1" applyBorder="1" applyAlignment="1">
      <alignment horizontal="center" vertical="center"/>
    </xf>
    <xf numFmtId="177" fontId="0" fillId="0" borderId="2" xfId="0" applyNumberFormat="1" applyBorder="1" applyAlignment="1">
      <alignment horizontal="center" vertical="center"/>
    </xf>
    <xf numFmtId="0" fontId="0" fillId="0" borderId="3" xfId="1" applyNumberFormat="1" applyFont="1" applyFill="1" applyBorder="1" applyAlignment="1">
      <alignment horizontal="left" vertical="center" wrapText="1"/>
    </xf>
    <xf numFmtId="0" fontId="0" fillId="0" borderId="6" xfId="1" applyNumberFormat="1" applyFont="1" applyFill="1" applyBorder="1" applyAlignment="1">
      <alignment horizontal="left" vertical="center" wrapText="1"/>
    </xf>
    <xf numFmtId="0" fontId="0" fillId="0" borderId="2" xfId="1" applyNumberFormat="1" applyFont="1" applyFill="1" applyBorder="1" applyAlignment="1">
      <alignment horizontal="left" vertical="center" wrapText="1"/>
    </xf>
    <xf numFmtId="0" fontId="0" fillId="0" borderId="3" xfId="1" applyNumberFormat="1" applyFont="1" applyFill="1" applyBorder="1" applyAlignment="1">
      <alignment horizontal="left" vertical="center" wrapText="1" indent="1"/>
    </xf>
    <xf numFmtId="0" fontId="1" fillId="0" borderId="6" xfId="1" applyNumberFormat="1" applyFont="1" applyFill="1" applyBorder="1" applyAlignment="1">
      <alignment horizontal="left" vertical="center" wrapText="1" indent="1"/>
    </xf>
    <xf numFmtId="0" fontId="1" fillId="0" borderId="2" xfId="1" applyNumberFormat="1" applyFont="1" applyFill="1" applyBorder="1" applyAlignment="1">
      <alignment horizontal="left" vertical="center" wrapText="1" indent="1"/>
    </xf>
    <xf numFmtId="0" fontId="1" fillId="0" borderId="3" xfId="1" applyNumberFormat="1" applyFont="1" applyFill="1" applyBorder="1" applyAlignment="1">
      <alignment horizontal="left" vertical="center" wrapText="1" indent="1"/>
    </xf>
    <xf numFmtId="0" fontId="15" fillId="0" borderId="6" xfId="0" applyFont="1" applyBorder="1" applyAlignment="1">
      <alignment horizontal="left" vertical="center" indent="1" shrinkToFit="1"/>
    </xf>
    <xf numFmtId="0" fontId="0" fillId="0" borderId="6" xfId="0" applyBorder="1" applyAlignment="1">
      <alignment horizontal="left" vertical="center" shrinkToFit="1"/>
    </xf>
    <xf numFmtId="177" fontId="0" fillId="3" borderId="3" xfId="0" applyNumberFormat="1" applyFill="1" applyBorder="1" applyAlignment="1">
      <alignment horizontal="center" vertical="center"/>
    </xf>
    <xf numFmtId="177" fontId="0" fillId="3" borderId="6" xfId="0" applyNumberFormat="1" applyFill="1" applyBorder="1" applyAlignment="1">
      <alignment horizontal="center" vertical="center"/>
    </xf>
    <xf numFmtId="177" fontId="0" fillId="3" borderId="2" xfId="0" applyNumberFormat="1" applyFill="1" applyBorder="1" applyAlignment="1">
      <alignment horizontal="center" vertical="center"/>
    </xf>
    <xf numFmtId="0" fontId="0" fillId="0" borderId="6" xfId="1" applyNumberFormat="1" applyFont="1" applyFill="1" applyBorder="1" applyAlignment="1">
      <alignment vertical="center" shrinkToFit="1"/>
    </xf>
    <xf numFmtId="0" fontId="0" fillId="0" borderId="2" xfId="1" applyNumberFormat="1" applyFont="1" applyFill="1" applyBorder="1" applyAlignment="1">
      <alignment vertical="center" shrinkToFit="1"/>
    </xf>
    <xf numFmtId="0" fontId="5" fillId="0" borderId="14" xfId="0" applyFont="1" applyBorder="1" applyAlignment="1">
      <alignment horizontal="left" vertical="top"/>
    </xf>
    <xf numFmtId="0" fontId="5" fillId="0" borderId="7" xfId="0" applyFont="1" applyBorder="1" applyAlignment="1">
      <alignment horizontal="left" vertical="top"/>
    </xf>
    <xf numFmtId="0" fontId="5" fillId="0" borderId="15" xfId="0" applyFont="1" applyBorder="1" applyAlignment="1">
      <alignment horizontal="left" vertical="top"/>
    </xf>
    <xf numFmtId="0" fontId="5" fillId="0" borderId="16" xfId="0" applyFont="1" applyBorder="1" applyAlignment="1">
      <alignment horizontal="left" vertical="top"/>
    </xf>
    <xf numFmtId="0" fontId="5" fillId="0" borderId="0" xfId="0" applyFont="1" applyAlignment="1">
      <alignment horizontal="left" vertical="top"/>
    </xf>
    <xf numFmtId="0" fontId="5" fillId="0" borderId="4" xfId="0" applyFont="1" applyBorder="1" applyAlignment="1">
      <alignment horizontal="left" vertical="top"/>
    </xf>
    <xf numFmtId="0" fontId="5" fillId="0" borderId="17" xfId="0" applyFont="1" applyBorder="1" applyAlignment="1">
      <alignment horizontal="left" vertical="top"/>
    </xf>
    <xf numFmtId="0" fontId="5" fillId="0" borderId="5" xfId="0" applyFont="1" applyBorder="1" applyAlignment="1">
      <alignment horizontal="left" vertical="top"/>
    </xf>
    <xf numFmtId="0" fontId="5" fillId="0" borderId="18" xfId="0" applyFont="1" applyBorder="1" applyAlignment="1">
      <alignment horizontal="left" vertical="top"/>
    </xf>
    <xf numFmtId="0" fontId="0" fillId="0" borderId="6" xfId="1" applyNumberFormat="1" applyFont="1" applyFill="1" applyBorder="1" applyAlignment="1">
      <alignment horizontal="left" vertical="center" wrapText="1" indent="1"/>
    </xf>
    <xf numFmtId="0" fontId="0" fillId="0" borderId="2" xfId="1" applyNumberFormat="1" applyFont="1" applyFill="1" applyBorder="1" applyAlignment="1">
      <alignment horizontal="left" vertical="center" wrapText="1" indent="1"/>
    </xf>
    <xf numFmtId="0" fontId="4" fillId="0" borderId="3" xfId="1" applyNumberFormat="1" applyFont="1" applyFill="1" applyBorder="1" applyAlignment="1">
      <alignment horizontal="right" vertical="center" wrapText="1"/>
    </xf>
    <xf numFmtId="0" fontId="4" fillId="0" borderId="6" xfId="1" applyNumberFormat="1" applyFont="1" applyFill="1" applyBorder="1" applyAlignment="1">
      <alignment horizontal="right" vertical="center" wrapText="1"/>
    </xf>
    <xf numFmtId="0" fontId="4" fillId="0" borderId="2" xfId="1" applyNumberFormat="1" applyFont="1" applyFill="1" applyBorder="1" applyAlignment="1">
      <alignment horizontal="right" vertical="center" wrapText="1"/>
    </xf>
    <xf numFmtId="0" fontId="14" fillId="2" borderId="0" xfId="0" applyFont="1" applyFill="1" applyAlignment="1">
      <alignment horizontal="left" vertical="center"/>
    </xf>
    <xf numFmtId="0" fontId="14" fillId="0" borderId="0" xfId="0" applyFont="1" applyAlignment="1">
      <alignment horizontal="left" vertical="center" shrinkToFit="1"/>
    </xf>
    <xf numFmtId="0" fontId="2" fillId="0" borderId="0" xfId="0" applyFont="1" applyAlignment="1">
      <alignment horizontal="center" vertical="center"/>
    </xf>
    <xf numFmtId="0" fontId="9" fillId="0" borderId="11" xfId="0" applyFont="1" applyBorder="1" applyAlignment="1">
      <alignment horizontal="distributed" vertical="center" wrapText="1"/>
    </xf>
    <xf numFmtId="0" fontId="9" fillId="0" borderId="12" xfId="0" applyFont="1" applyBorder="1" applyAlignment="1">
      <alignment horizontal="distributed" vertical="center" wrapText="1"/>
    </xf>
    <xf numFmtId="0" fontId="9" fillId="0" borderId="13" xfId="0" applyFont="1" applyBorder="1" applyAlignment="1">
      <alignment horizontal="distributed" vertical="center" wrapText="1"/>
    </xf>
    <xf numFmtId="180" fontId="13" fillId="2" borderId="14" xfId="0" applyNumberFormat="1" applyFont="1" applyFill="1" applyBorder="1" applyAlignment="1">
      <alignment horizontal="right" vertical="center" wrapText="1"/>
    </xf>
    <xf numFmtId="180" fontId="13" fillId="2" borderId="15" xfId="0" applyNumberFormat="1" applyFont="1" applyFill="1" applyBorder="1" applyAlignment="1">
      <alignment horizontal="right" vertical="center" wrapText="1"/>
    </xf>
    <xf numFmtId="180" fontId="13" fillId="2" borderId="16" xfId="0" applyNumberFormat="1" applyFont="1" applyFill="1" applyBorder="1" applyAlignment="1">
      <alignment horizontal="right" vertical="center" wrapText="1"/>
    </xf>
    <xf numFmtId="180" fontId="13" fillId="2" borderId="4" xfId="0" applyNumberFormat="1" applyFont="1" applyFill="1" applyBorder="1" applyAlignment="1">
      <alignment horizontal="right" vertical="center" wrapText="1"/>
    </xf>
    <xf numFmtId="180" fontId="13" fillId="2" borderId="17" xfId="0" applyNumberFormat="1" applyFont="1" applyFill="1" applyBorder="1" applyAlignment="1">
      <alignment horizontal="right" vertical="center" wrapText="1"/>
    </xf>
    <xf numFmtId="180" fontId="13" fillId="2" borderId="18" xfId="0" applyNumberFormat="1" applyFont="1" applyFill="1" applyBorder="1" applyAlignment="1">
      <alignment horizontal="right" vertical="center" wrapText="1"/>
    </xf>
    <xf numFmtId="0" fontId="10" fillId="0" borderId="0" xfId="0" applyFont="1" applyAlignment="1">
      <alignment horizontal="center"/>
    </xf>
    <xf numFmtId="179" fontId="6" fillId="0" borderId="0" xfId="0" applyNumberFormat="1" applyFont="1" applyAlignment="1">
      <alignment horizontal="left" vertical="center"/>
    </xf>
    <xf numFmtId="0" fontId="4" fillId="0" borderId="0" xfId="0" applyFont="1" applyAlignment="1">
      <alignment horizontal="center" vertical="center" shrinkToFit="1"/>
    </xf>
    <xf numFmtId="0" fontId="4" fillId="0" borderId="5" xfId="0" applyFont="1" applyBorder="1" applyAlignment="1">
      <alignment horizontal="center" vertical="center" shrinkToFit="1"/>
    </xf>
    <xf numFmtId="0" fontId="4" fillId="0" borderId="0" xfId="0" applyFont="1" applyAlignment="1">
      <alignment horizontal="left" vertical="center" shrinkToFit="1"/>
    </xf>
    <xf numFmtId="0" fontId="6" fillId="0" borderId="0" xfId="0" applyFont="1" applyAlignment="1">
      <alignment horizontal="left" vertical="center"/>
    </xf>
    <xf numFmtId="0" fontId="5" fillId="2" borderId="0" xfId="0" applyFont="1" applyFill="1" applyAlignment="1">
      <alignment horizontal="left" vertical="center"/>
    </xf>
    <xf numFmtId="0" fontId="5" fillId="0" borderId="0" xfId="0" applyFont="1" applyAlignment="1">
      <alignment horizontal="left" vertical="center" shrinkToFit="1"/>
    </xf>
    <xf numFmtId="179" fontId="5" fillId="0" borderId="0" xfId="0" applyNumberFormat="1" applyFont="1" applyAlignment="1">
      <alignment horizontal="left" vertical="center"/>
    </xf>
    <xf numFmtId="0" fontId="5"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left" vertical="center" shrinkToFit="1"/>
    </xf>
    <xf numFmtId="0" fontId="0" fillId="0" borderId="6" xfId="0" applyBorder="1" applyAlignment="1">
      <alignment horizontal="left" vertical="center" indent="1" shrinkToFit="1"/>
    </xf>
    <xf numFmtId="0" fontId="6" fillId="0" borderId="14" xfId="0" applyFont="1" applyBorder="1" applyAlignment="1">
      <alignment horizontal="left" vertical="top" wrapText="1"/>
    </xf>
    <xf numFmtId="0" fontId="6" fillId="0" borderId="7" xfId="0" applyFont="1" applyBorder="1" applyAlignment="1">
      <alignment horizontal="left" vertical="top" wrapText="1"/>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6" fillId="0" borderId="5" xfId="0" applyFont="1" applyBorder="1" applyAlignment="1">
      <alignment horizontal="left" vertical="top" wrapText="1"/>
    </xf>
    <xf numFmtId="0" fontId="6" fillId="0" borderId="18" xfId="0" applyFont="1" applyBorder="1" applyAlignment="1">
      <alignment horizontal="left" vertical="top" wrapText="1"/>
    </xf>
  </cellXfs>
  <cellStyles count="2">
    <cellStyle name="桁区切り" xfId="1" builtinId="6"/>
    <cellStyle name="標準"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89312</xdr:colOff>
      <xdr:row>25</xdr:row>
      <xdr:rowOff>55418</xdr:rowOff>
    </xdr:from>
    <xdr:to>
      <xdr:col>0</xdr:col>
      <xdr:colOff>372340</xdr:colOff>
      <xdr:row>25</xdr:row>
      <xdr:rowOff>337705</xdr:rowOff>
    </xdr:to>
    <xdr:sp macro="" textlink="">
      <xdr:nvSpPr>
        <xdr:cNvPr id="2" name="円/楕円 1">
          <a:extLst>
            <a:ext uri="{FF2B5EF4-FFF2-40B4-BE49-F238E27FC236}">
              <a16:creationId xmlns:a16="http://schemas.microsoft.com/office/drawing/2014/main" id="{2DEFF8B3-478B-4B58-AA2E-1D2958809B28}"/>
            </a:ext>
          </a:extLst>
        </xdr:cNvPr>
        <xdr:cNvSpPr>
          <a:spLocks noChangeArrowheads="1"/>
        </xdr:cNvSpPr>
      </xdr:nvSpPr>
      <xdr:spPr bwMode="auto">
        <a:xfrm>
          <a:off x="89312" y="6637193"/>
          <a:ext cx="283028" cy="28228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871971</xdr:colOff>
      <xdr:row>25</xdr:row>
      <xdr:rowOff>50346</xdr:rowOff>
    </xdr:from>
    <xdr:to>
      <xdr:col>1</xdr:col>
      <xdr:colOff>242455</xdr:colOff>
      <xdr:row>25</xdr:row>
      <xdr:rowOff>337705</xdr:rowOff>
    </xdr:to>
    <xdr:sp macro="" textlink="">
      <xdr:nvSpPr>
        <xdr:cNvPr id="3" name="円/楕円 3">
          <a:extLst>
            <a:ext uri="{FF2B5EF4-FFF2-40B4-BE49-F238E27FC236}">
              <a16:creationId xmlns:a16="http://schemas.microsoft.com/office/drawing/2014/main" id="{B5625E9E-2CC8-4297-84EF-5989A6028559}"/>
            </a:ext>
          </a:extLst>
        </xdr:cNvPr>
        <xdr:cNvSpPr>
          <a:spLocks noChangeArrowheads="1"/>
        </xdr:cNvSpPr>
      </xdr:nvSpPr>
      <xdr:spPr bwMode="auto">
        <a:xfrm>
          <a:off x="871971" y="6632121"/>
          <a:ext cx="284884"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1139288</xdr:colOff>
      <xdr:row>29</xdr:row>
      <xdr:rowOff>42554</xdr:rowOff>
    </xdr:from>
    <xdr:to>
      <xdr:col>1</xdr:col>
      <xdr:colOff>1424419</xdr:colOff>
      <xdr:row>29</xdr:row>
      <xdr:rowOff>320387</xdr:rowOff>
    </xdr:to>
    <xdr:sp macro="" textlink="">
      <xdr:nvSpPr>
        <xdr:cNvPr id="6" name="円/楕円 8">
          <a:extLst>
            <a:ext uri="{FF2B5EF4-FFF2-40B4-BE49-F238E27FC236}">
              <a16:creationId xmlns:a16="http://schemas.microsoft.com/office/drawing/2014/main" id="{3D5FEFA2-006A-4F36-B484-833B1D067517}"/>
            </a:ext>
          </a:extLst>
        </xdr:cNvPr>
        <xdr:cNvSpPr>
          <a:spLocks noChangeArrowheads="1"/>
        </xdr:cNvSpPr>
      </xdr:nvSpPr>
      <xdr:spPr bwMode="auto">
        <a:xfrm>
          <a:off x="2053688" y="8138804"/>
          <a:ext cx="285131" cy="277833"/>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89560</xdr:colOff>
      <xdr:row>28</xdr:row>
      <xdr:rowOff>45769</xdr:rowOff>
    </xdr:from>
    <xdr:to>
      <xdr:col>0</xdr:col>
      <xdr:colOff>381000</xdr:colOff>
      <xdr:row>28</xdr:row>
      <xdr:rowOff>329046</xdr:rowOff>
    </xdr:to>
    <xdr:sp macro="" textlink="">
      <xdr:nvSpPr>
        <xdr:cNvPr id="7" name="円/楕円 10">
          <a:extLst>
            <a:ext uri="{FF2B5EF4-FFF2-40B4-BE49-F238E27FC236}">
              <a16:creationId xmlns:a16="http://schemas.microsoft.com/office/drawing/2014/main" id="{7306AA58-DF87-4D8A-A205-2E489455A7C0}"/>
            </a:ext>
          </a:extLst>
        </xdr:cNvPr>
        <xdr:cNvSpPr>
          <a:spLocks noChangeArrowheads="1"/>
        </xdr:cNvSpPr>
      </xdr:nvSpPr>
      <xdr:spPr bwMode="auto">
        <a:xfrm>
          <a:off x="89560" y="7741969"/>
          <a:ext cx="291440" cy="28327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1478972</xdr:colOff>
      <xdr:row>25</xdr:row>
      <xdr:rowOff>38223</xdr:rowOff>
    </xdr:from>
    <xdr:to>
      <xdr:col>1</xdr:col>
      <xdr:colOff>1767320</xdr:colOff>
      <xdr:row>25</xdr:row>
      <xdr:rowOff>325582</xdr:rowOff>
    </xdr:to>
    <xdr:sp macro="" textlink="">
      <xdr:nvSpPr>
        <xdr:cNvPr id="9" name="円/楕円 3">
          <a:extLst>
            <a:ext uri="{FF2B5EF4-FFF2-40B4-BE49-F238E27FC236}">
              <a16:creationId xmlns:a16="http://schemas.microsoft.com/office/drawing/2014/main" id="{11A6F1D4-C2A4-463E-A44D-A0403A5B1B94}"/>
            </a:ext>
          </a:extLst>
        </xdr:cNvPr>
        <xdr:cNvSpPr>
          <a:spLocks noChangeArrowheads="1"/>
        </xdr:cNvSpPr>
      </xdr:nvSpPr>
      <xdr:spPr bwMode="auto">
        <a:xfrm>
          <a:off x="2393372" y="6648573"/>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194829</xdr:colOff>
      <xdr:row>28</xdr:row>
      <xdr:rowOff>53810</xdr:rowOff>
    </xdr:from>
    <xdr:to>
      <xdr:col>1</xdr:col>
      <xdr:colOff>483177</xdr:colOff>
      <xdr:row>28</xdr:row>
      <xdr:rowOff>341169</xdr:rowOff>
    </xdr:to>
    <xdr:sp macro="" textlink="">
      <xdr:nvSpPr>
        <xdr:cNvPr id="12" name="円/楕円 3">
          <a:extLst>
            <a:ext uri="{FF2B5EF4-FFF2-40B4-BE49-F238E27FC236}">
              <a16:creationId xmlns:a16="http://schemas.microsoft.com/office/drawing/2014/main" id="{A2CF130B-AAA4-4E1B-9E3A-4235CD153386}"/>
            </a:ext>
          </a:extLst>
        </xdr:cNvPr>
        <xdr:cNvSpPr>
          <a:spLocks noChangeArrowheads="1"/>
        </xdr:cNvSpPr>
      </xdr:nvSpPr>
      <xdr:spPr bwMode="auto">
        <a:xfrm>
          <a:off x="1109229" y="7778585"/>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2451718</xdr:colOff>
      <xdr:row>38</xdr:row>
      <xdr:rowOff>51709</xdr:rowOff>
    </xdr:from>
    <xdr:to>
      <xdr:col>1</xdr:col>
      <xdr:colOff>2752725</xdr:colOff>
      <xdr:row>39</xdr:row>
      <xdr:rowOff>40574</xdr:rowOff>
    </xdr:to>
    <xdr:sp macro="" textlink="">
      <xdr:nvSpPr>
        <xdr:cNvPr id="16" name="楕円 15">
          <a:extLst>
            <a:ext uri="{FF2B5EF4-FFF2-40B4-BE49-F238E27FC236}">
              <a16:creationId xmlns:a16="http://schemas.microsoft.com/office/drawing/2014/main" id="{B00F612E-EEFE-4006-9D02-9B0BDCBCA4C0}"/>
            </a:ext>
          </a:extLst>
        </xdr:cNvPr>
        <xdr:cNvSpPr/>
      </xdr:nvSpPr>
      <xdr:spPr>
        <a:xfrm>
          <a:off x="3366118" y="11376934"/>
          <a:ext cx="301007" cy="303190"/>
        </a:xfrm>
        <a:prstGeom prst="ellipse">
          <a:avLst/>
        </a:prstGeom>
        <a:noFill/>
        <a:ln w="12700">
          <a:solidFill>
            <a:sysClr val="windowText" lastClr="000000"/>
          </a:solidFill>
        </a:ln>
        <a:effectLst/>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1</xdr:col>
      <xdr:colOff>868035</xdr:colOff>
      <xdr:row>28</xdr:row>
      <xdr:rowOff>47827</xdr:rowOff>
    </xdr:from>
    <xdr:to>
      <xdr:col>1</xdr:col>
      <xdr:colOff>1153166</xdr:colOff>
      <xdr:row>28</xdr:row>
      <xdr:rowOff>325660</xdr:rowOff>
    </xdr:to>
    <xdr:sp macro="" textlink="">
      <xdr:nvSpPr>
        <xdr:cNvPr id="4" name="円/楕円 8">
          <a:extLst>
            <a:ext uri="{FF2B5EF4-FFF2-40B4-BE49-F238E27FC236}">
              <a16:creationId xmlns:a16="http://schemas.microsoft.com/office/drawing/2014/main" id="{CEB4DDCE-74BD-48B4-9203-35854745FCA5}"/>
            </a:ext>
          </a:extLst>
        </xdr:cNvPr>
        <xdr:cNvSpPr>
          <a:spLocks noChangeArrowheads="1"/>
        </xdr:cNvSpPr>
      </xdr:nvSpPr>
      <xdr:spPr bwMode="auto">
        <a:xfrm>
          <a:off x="1782435" y="7772602"/>
          <a:ext cx="285131" cy="277833"/>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57150</xdr:colOff>
      <xdr:row>26</xdr:row>
      <xdr:rowOff>60540</xdr:rowOff>
    </xdr:from>
    <xdr:to>
      <xdr:col>0</xdr:col>
      <xdr:colOff>340178</xdr:colOff>
      <xdr:row>26</xdr:row>
      <xdr:rowOff>342827</xdr:rowOff>
    </xdr:to>
    <xdr:sp macro="" textlink="">
      <xdr:nvSpPr>
        <xdr:cNvPr id="5" name="円/楕円 1">
          <a:extLst>
            <a:ext uri="{FF2B5EF4-FFF2-40B4-BE49-F238E27FC236}">
              <a16:creationId xmlns:a16="http://schemas.microsoft.com/office/drawing/2014/main" id="{3114DE41-827B-4A11-87D8-12F92536CF18}"/>
            </a:ext>
          </a:extLst>
        </xdr:cNvPr>
        <xdr:cNvSpPr>
          <a:spLocks noChangeArrowheads="1"/>
        </xdr:cNvSpPr>
      </xdr:nvSpPr>
      <xdr:spPr bwMode="auto">
        <a:xfrm>
          <a:off x="57150" y="7042365"/>
          <a:ext cx="283028" cy="28228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886078</xdr:colOff>
      <xdr:row>26</xdr:row>
      <xdr:rowOff>57150</xdr:rowOff>
    </xdr:from>
    <xdr:to>
      <xdr:col>1</xdr:col>
      <xdr:colOff>1174426</xdr:colOff>
      <xdr:row>26</xdr:row>
      <xdr:rowOff>344509</xdr:rowOff>
    </xdr:to>
    <xdr:sp macro="" textlink="">
      <xdr:nvSpPr>
        <xdr:cNvPr id="8" name="円/楕円 3">
          <a:extLst>
            <a:ext uri="{FF2B5EF4-FFF2-40B4-BE49-F238E27FC236}">
              <a16:creationId xmlns:a16="http://schemas.microsoft.com/office/drawing/2014/main" id="{4A007797-A470-4CE4-81C4-C65EE1FAC65D}"/>
            </a:ext>
          </a:extLst>
        </xdr:cNvPr>
        <xdr:cNvSpPr>
          <a:spLocks noChangeArrowheads="1"/>
        </xdr:cNvSpPr>
      </xdr:nvSpPr>
      <xdr:spPr bwMode="auto">
        <a:xfrm>
          <a:off x="1800478" y="7038975"/>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57398</xdr:colOff>
      <xdr:row>29</xdr:row>
      <xdr:rowOff>50891</xdr:rowOff>
    </xdr:from>
    <xdr:to>
      <xdr:col>0</xdr:col>
      <xdr:colOff>348838</xdr:colOff>
      <xdr:row>29</xdr:row>
      <xdr:rowOff>334168</xdr:rowOff>
    </xdr:to>
    <xdr:sp macro="" textlink="">
      <xdr:nvSpPr>
        <xdr:cNvPr id="10" name="円/楕円 10">
          <a:extLst>
            <a:ext uri="{FF2B5EF4-FFF2-40B4-BE49-F238E27FC236}">
              <a16:creationId xmlns:a16="http://schemas.microsoft.com/office/drawing/2014/main" id="{75C0C8B7-E1BE-4020-B84D-6B1550E0662D}"/>
            </a:ext>
          </a:extLst>
        </xdr:cNvPr>
        <xdr:cNvSpPr>
          <a:spLocks noChangeArrowheads="1"/>
        </xdr:cNvSpPr>
      </xdr:nvSpPr>
      <xdr:spPr bwMode="auto">
        <a:xfrm>
          <a:off x="57398" y="8147141"/>
          <a:ext cx="291440" cy="28327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29317</xdr:colOff>
      <xdr:row>29</xdr:row>
      <xdr:rowOff>58932</xdr:rowOff>
    </xdr:from>
    <xdr:to>
      <xdr:col>1</xdr:col>
      <xdr:colOff>317665</xdr:colOff>
      <xdr:row>29</xdr:row>
      <xdr:rowOff>346291</xdr:rowOff>
    </xdr:to>
    <xdr:sp macro="" textlink="">
      <xdr:nvSpPr>
        <xdr:cNvPr id="11" name="円/楕円 3">
          <a:extLst>
            <a:ext uri="{FF2B5EF4-FFF2-40B4-BE49-F238E27FC236}">
              <a16:creationId xmlns:a16="http://schemas.microsoft.com/office/drawing/2014/main" id="{33F1055D-69C5-4CEC-A8B3-1795E6188230}"/>
            </a:ext>
          </a:extLst>
        </xdr:cNvPr>
        <xdr:cNvSpPr>
          <a:spLocks noChangeArrowheads="1"/>
        </xdr:cNvSpPr>
      </xdr:nvSpPr>
      <xdr:spPr bwMode="auto">
        <a:xfrm>
          <a:off x="943717" y="8155182"/>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89312</xdr:colOff>
      <xdr:row>25</xdr:row>
      <xdr:rowOff>55418</xdr:rowOff>
    </xdr:from>
    <xdr:to>
      <xdr:col>0</xdr:col>
      <xdr:colOff>372340</xdr:colOff>
      <xdr:row>25</xdr:row>
      <xdr:rowOff>337705</xdr:rowOff>
    </xdr:to>
    <xdr:sp macro="" textlink="">
      <xdr:nvSpPr>
        <xdr:cNvPr id="1109" name="円/楕円 1">
          <a:extLst>
            <a:ext uri="{FF2B5EF4-FFF2-40B4-BE49-F238E27FC236}">
              <a16:creationId xmlns:a16="http://schemas.microsoft.com/office/drawing/2014/main" id="{CFE1EE0D-ABE1-48AD-A805-F40633D5D244}"/>
            </a:ext>
          </a:extLst>
        </xdr:cNvPr>
        <xdr:cNvSpPr>
          <a:spLocks noChangeArrowheads="1"/>
        </xdr:cNvSpPr>
      </xdr:nvSpPr>
      <xdr:spPr bwMode="auto">
        <a:xfrm>
          <a:off x="89312" y="6662304"/>
          <a:ext cx="283028" cy="28228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871971</xdr:colOff>
      <xdr:row>25</xdr:row>
      <xdr:rowOff>50346</xdr:rowOff>
    </xdr:from>
    <xdr:to>
      <xdr:col>1</xdr:col>
      <xdr:colOff>242455</xdr:colOff>
      <xdr:row>25</xdr:row>
      <xdr:rowOff>337705</xdr:rowOff>
    </xdr:to>
    <xdr:sp macro="" textlink="">
      <xdr:nvSpPr>
        <xdr:cNvPr id="1111" name="円/楕円 3">
          <a:extLst>
            <a:ext uri="{FF2B5EF4-FFF2-40B4-BE49-F238E27FC236}">
              <a16:creationId xmlns:a16="http://schemas.microsoft.com/office/drawing/2014/main" id="{E906BC60-8F26-4373-B27B-CBFD4D0E102F}"/>
            </a:ext>
          </a:extLst>
        </xdr:cNvPr>
        <xdr:cNvSpPr>
          <a:spLocks noChangeArrowheads="1"/>
        </xdr:cNvSpPr>
      </xdr:nvSpPr>
      <xdr:spPr bwMode="auto">
        <a:xfrm>
          <a:off x="871971" y="6657232"/>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1091663</xdr:colOff>
      <xdr:row>29</xdr:row>
      <xdr:rowOff>42554</xdr:rowOff>
    </xdr:from>
    <xdr:to>
      <xdr:col>1</xdr:col>
      <xdr:colOff>1376794</xdr:colOff>
      <xdr:row>29</xdr:row>
      <xdr:rowOff>320387</xdr:rowOff>
    </xdr:to>
    <xdr:sp macro="" textlink="">
      <xdr:nvSpPr>
        <xdr:cNvPr id="1116" name="円/楕円 8">
          <a:extLst>
            <a:ext uri="{FF2B5EF4-FFF2-40B4-BE49-F238E27FC236}">
              <a16:creationId xmlns:a16="http://schemas.microsoft.com/office/drawing/2014/main" id="{724BBA10-3BD3-49BA-98DC-12E8431D9DFD}"/>
            </a:ext>
          </a:extLst>
        </xdr:cNvPr>
        <xdr:cNvSpPr>
          <a:spLocks noChangeArrowheads="1"/>
        </xdr:cNvSpPr>
      </xdr:nvSpPr>
      <xdr:spPr bwMode="auto">
        <a:xfrm>
          <a:off x="2009527" y="8138804"/>
          <a:ext cx="285131" cy="277833"/>
        </a:xfrm>
        <a:prstGeom prst="ellipse">
          <a:avLst/>
        </a:prstGeom>
        <a:noFill/>
        <a:ln w="12700">
          <a:solidFill>
            <a:sysClr val="windowText" lastClr="000000"/>
          </a:solidFill>
          <a:round/>
          <a:headEnd/>
          <a:tailEnd/>
        </a:ln>
        <a:effectLst>
          <a:outerShdw blurRad="40000" dist="23000" dir="5400000" rotWithShape="0">
            <a:srgbClr val="808080">
              <a:alpha val="34998"/>
            </a:srgbClr>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89560</xdr:colOff>
      <xdr:row>28</xdr:row>
      <xdr:rowOff>45769</xdr:rowOff>
    </xdr:from>
    <xdr:to>
      <xdr:col>0</xdr:col>
      <xdr:colOff>381000</xdr:colOff>
      <xdr:row>28</xdr:row>
      <xdr:rowOff>329046</xdr:rowOff>
    </xdr:to>
    <xdr:sp macro="" textlink="">
      <xdr:nvSpPr>
        <xdr:cNvPr id="1118" name="円/楕円 10">
          <a:extLst>
            <a:ext uri="{FF2B5EF4-FFF2-40B4-BE49-F238E27FC236}">
              <a16:creationId xmlns:a16="http://schemas.microsoft.com/office/drawing/2014/main" id="{B06C1B0A-6468-4ECA-AAB4-BF2E742C5204}"/>
            </a:ext>
          </a:extLst>
        </xdr:cNvPr>
        <xdr:cNvSpPr>
          <a:spLocks noChangeArrowheads="1"/>
        </xdr:cNvSpPr>
      </xdr:nvSpPr>
      <xdr:spPr bwMode="auto">
        <a:xfrm>
          <a:off x="89560" y="7769678"/>
          <a:ext cx="291440" cy="283277"/>
        </a:xfrm>
        <a:prstGeom prst="ellipse">
          <a:avLst/>
        </a:prstGeom>
        <a:noFill/>
        <a:ln w="12700">
          <a:solidFill>
            <a:sysClr val="windowText" lastClr="000000"/>
          </a:solidFill>
          <a:round/>
          <a:headEnd/>
          <a:tailEnd/>
        </a:ln>
        <a:effectLst>
          <a:outerShdw blurRad="40000" dist="23000" dir="5400000" rotWithShape="0">
            <a:srgbClr val="808080">
              <a:alpha val="34998"/>
            </a:srgbClr>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6</xdr:col>
      <xdr:colOff>30307</xdr:colOff>
      <xdr:row>17</xdr:row>
      <xdr:rowOff>89477</xdr:rowOff>
    </xdr:from>
    <xdr:to>
      <xdr:col>6</xdr:col>
      <xdr:colOff>665307</xdr:colOff>
      <xdr:row>19</xdr:row>
      <xdr:rowOff>41852</xdr:rowOff>
    </xdr:to>
    <xdr:sp macro="" textlink="">
      <xdr:nvSpPr>
        <xdr:cNvPr id="14" name="正方形/長方形 13">
          <a:extLst>
            <a:ext uri="{FF2B5EF4-FFF2-40B4-BE49-F238E27FC236}">
              <a16:creationId xmlns:a16="http://schemas.microsoft.com/office/drawing/2014/main" id="{DA715AB3-0808-4E1C-ABB5-57E72341DBC9}"/>
            </a:ext>
          </a:extLst>
        </xdr:cNvPr>
        <xdr:cNvSpPr/>
      </xdr:nvSpPr>
      <xdr:spPr>
        <a:xfrm>
          <a:off x="6645852" y="3838863"/>
          <a:ext cx="635000" cy="818284"/>
        </a:xfrm>
        <a:prstGeom prst="rect">
          <a:avLst/>
        </a:prstGeom>
        <a:ln w="31750" cmpd="dbl">
          <a:solidFill>
            <a:schemeClr val="bg2">
              <a:lumMod val="90000"/>
            </a:schemeClr>
          </a:solidFill>
        </a:ln>
      </xdr:spPr>
      <xdr:style>
        <a:lnRef idx="2">
          <a:schemeClr val="dk1"/>
        </a:lnRef>
        <a:fillRef idx="1">
          <a:schemeClr val="lt1"/>
        </a:fillRef>
        <a:effectRef idx="0">
          <a:schemeClr val="dk1"/>
        </a:effectRef>
        <a:fontRef idx="minor">
          <a:schemeClr val="dk1"/>
        </a:fontRef>
      </xdr:style>
      <xdr:txBody>
        <a:bodyPr vertOverflow="clip" horzOverflow="clip" vert="eaVert" rtlCol="0" anchor="ctr" anchorCtr="1"/>
        <a:lstStyle/>
        <a:p>
          <a:pPr algn="l"/>
          <a:r>
            <a:rPr kumimoji="1" lang="ja-JP" altLang="en-US" sz="900">
              <a:solidFill>
                <a:schemeClr val="bg1">
                  <a:lumMod val="75000"/>
                </a:schemeClr>
              </a:solidFill>
              <a:latin typeface="+mn-ea"/>
              <a:ea typeface="+mn-ea"/>
            </a:rPr>
            <a:t>収 入</a:t>
          </a:r>
          <a:endParaRPr kumimoji="1" lang="en-US" altLang="ja-JP" sz="900">
            <a:solidFill>
              <a:schemeClr val="bg1">
                <a:lumMod val="75000"/>
              </a:schemeClr>
            </a:solidFill>
            <a:latin typeface="+mn-ea"/>
            <a:ea typeface="+mn-ea"/>
          </a:endParaRPr>
        </a:p>
        <a:p>
          <a:pPr algn="l"/>
          <a:r>
            <a:rPr kumimoji="1" lang="ja-JP" altLang="en-US" sz="900">
              <a:solidFill>
                <a:schemeClr val="bg1">
                  <a:lumMod val="75000"/>
                </a:schemeClr>
              </a:solidFill>
              <a:latin typeface="+mn-ea"/>
              <a:ea typeface="+mn-ea"/>
            </a:rPr>
            <a:t>印 紙</a:t>
          </a:r>
        </a:p>
      </xdr:txBody>
    </xdr:sp>
    <xdr:clientData/>
  </xdr:twoCellAnchor>
  <xdr:twoCellAnchor>
    <xdr:from>
      <xdr:col>1</xdr:col>
      <xdr:colOff>1431347</xdr:colOff>
      <xdr:row>25</xdr:row>
      <xdr:rowOff>38223</xdr:rowOff>
    </xdr:from>
    <xdr:to>
      <xdr:col>1</xdr:col>
      <xdr:colOff>1719695</xdr:colOff>
      <xdr:row>25</xdr:row>
      <xdr:rowOff>325582</xdr:rowOff>
    </xdr:to>
    <xdr:sp macro="" textlink="">
      <xdr:nvSpPr>
        <xdr:cNvPr id="2" name="円/楕円 3">
          <a:extLst>
            <a:ext uri="{FF2B5EF4-FFF2-40B4-BE49-F238E27FC236}">
              <a16:creationId xmlns:a16="http://schemas.microsoft.com/office/drawing/2014/main" id="{4771E407-4AD2-477D-AA18-B2E4535A74D3}"/>
            </a:ext>
          </a:extLst>
        </xdr:cNvPr>
        <xdr:cNvSpPr>
          <a:spLocks noChangeArrowheads="1"/>
        </xdr:cNvSpPr>
      </xdr:nvSpPr>
      <xdr:spPr bwMode="auto">
        <a:xfrm>
          <a:off x="2349211" y="6645109"/>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156729</xdr:colOff>
      <xdr:row>28</xdr:row>
      <xdr:rowOff>53810</xdr:rowOff>
    </xdr:from>
    <xdr:to>
      <xdr:col>1</xdr:col>
      <xdr:colOff>445077</xdr:colOff>
      <xdr:row>28</xdr:row>
      <xdr:rowOff>341169</xdr:rowOff>
    </xdr:to>
    <xdr:sp macro="" textlink="">
      <xdr:nvSpPr>
        <xdr:cNvPr id="5" name="円/楕円 3">
          <a:extLst>
            <a:ext uri="{FF2B5EF4-FFF2-40B4-BE49-F238E27FC236}">
              <a16:creationId xmlns:a16="http://schemas.microsoft.com/office/drawing/2014/main" id="{E83186E7-27C4-4E7A-A871-5D5834FCC9E9}"/>
            </a:ext>
          </a:extLst>
        </xdr:cNvPr>
        <xdr:cNvSpPr>
          <a:spLocks noChangeArrowheads="1"/>
        </xdr:cNvSpPr>
      </xdr:nvSpPr>
      <xdr:spPr bwMode="auto">
        <a:xfrm>
          <a:off x="1074593" y="7777719"/>
          <a:ext cx="288348" cy="287359"/>
        </a:xfrm>
        <a:prstGeom prst="ellipse">
          <a:avLst/>
        </a:prstGeom>
        <a:noFill/>
        <a:ln w="12700">
          <a:solidFill>
            <a:sysClr val="windowText" lastClr="000000"/>
          </a:solidFill>
          <a:round/>
          <a:headEnd/>
          <a:tailEnd/>
        </a:ln>
        <a:effectLst>
          <a:outerShdw blurRad="40000" dist="23000" dir="5400000" rotWithShape="0">
            <a:srgbClr val="808080">
              <a:alpha val="34998"/>
            </a:srgbClr>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89560</xdr:colOff>
      <xdr:row>28</xdr:row>
      <xdr:rowOff>45769</xdr:rowOff>
    </xdr:from>
    <xdr:to>
      <xdr:col>0</xdr:col>
      <xdr:colOff>381000</xdr:colOff>
      <xdr:row>28</xdr:row>
      <xdr:rowOff>329046</xdr:rowOff>
    </xdr:to>
    <xdr:sp macro="" textlink="">
      <xdr:nvSpPr>
        <xdr:cNvPr id="7" name="円/楕円 10">
          <a:extLst>
            <a:ext uri="{FF2B5EF4-FFF2-40B4-BE49-F238E27FC236}">
              <a16:creationId xmlns:a16="http://schemas.microsoft.com/office/drawing/2014/main" id="{6393A3F1-F23D-4F4F-B8F4-736B75CEE99C}"/>
            </a:ext>
          </a:extLst>
        </xdr:cNvPr>
        <xdr:cNvSpPr>
          <a:spLocks noChangeArrowheads="1"/>
        </xdr:cNvSpPr>
      </xdr:nvSpPr>
      <xdr:spPr bwMode="auto">
        <a:xfrm>
          <a:off x="89560" y="7741969"/>
          <a:ext cx="291440" cy="28327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156729</xdr:colOff>
      <xdr:row>28</xdr:row>
      <xdr:rowOff>53810</xdr:rowOff>
    </xdr:from>
    <xdr:to>
      <xdr:col>1</xdr:col>
      <xdr:colOff>445077</xdr:colOff>
      <xdr:row>28</xdr:row>
      <xdr:rowOff>341169</xdr:rowOff>
    </xdr:to>
    <xdr:sp macro="" textlink="">
      <xdr:nvSpPr>
        <xdr:cNvPr id="8" name="円/楕円 3">
          <a:extLst>
            <a:ext uri="{FF2B5EF4-FFF2-40B4-BE49-F238E27FC236}">
              <a16:creationId xmlns:a16="http://schemas.microsoft.com/office/drawing/2014/main" id="{03A70CDC-9AF9-4954-A0AC-FDC7CE60B536}"/>
            </a:ext>
          </a:extLst>
        </xdr:cNvPr>
        <xdr:cNvSpPr>
          <a:spLocks noChangeArrowheads="1"/>
        </xdr:cNvSpPr>
      </xdr:nvSpPr>
      <xdr:spPr bwMode="auto">
        <a:xfrm>
          <a:off x="1071129" y="7750010"/>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1091663</xdr:colOff>
      <xdr:row>29</xdr:row>
      <xdr:rowOff>42554</xdr:rowOff>
    </xdr:from>
    <xdr:to>
      <xdr:col>1</xdr:col>
      <xdr:colOff>1376794</xdr:colOff>
      <xdr:row>29</xdr:row>
      <xdr:rowOff>320387</xdr:rowOff>
    </xdr:to>
    <xdr:sp macro="" textlink="">
      <xdr:nvSpPr>
        <xdr:cNvPr id="9" name="円/楕円 8">
          <a:extLst>
            <a:ext uri="{FF2B5EF4-FFF2-40B4-BE49-F238E27FC236}">
              <a16:creationId xmlns:a16="http://schemas.microsoft.com/office/drawing/2014/main" id="{C20ABA24-4FA7-4285-A670-E5691182F4FA}"/>
            </a:ext>
          </a:extLst>
        </xdr:cNvPr>
        <xdr:cNvSpPr>
          <a:spLocks noChangeArrowheads="1"/>
        </xdr:cNvSpPr>
      </xdr:nvSpPr>
      <xdr:spPr bwMode="auto">
        <a:xfrm>
          <a:off x="2006063" y="8110229"/>
          <a:ext cx="285131" cy="277833"/>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61703</xdr:colOff>
      <xdr:row>26</xdr:row>
      <xdr:rowOff>36217</xdr:rowOff>
    </xdr:from>
    <xdr:to>
      <xdr:col>0</xdr:col>
      <xdr:colOff>344731</xdr:colOff>
      <xdr:row>26</xdr:row>
      <xdr:rowOff>318504</xdr:rowOff>
    </xdr:to>
    <xdr:sp macro="" textlink="">
      <xdr:nvSpPr>
        <xdr:cNvPr id="3" name="円/楕円 1">
          <a:extLst>
            <a:ext uri="{FF2B5EF4-FFF2-40B4-BE49-F238E27FC236}">
              <a16:creationId xmlns:a16="http://schemas.microsoft.com/office/drawing/2014/main" id="{2A5BA90A-38A7-4405-909E-09C3FD52C776}"/>
            </a:ext>
          </a:extLst>
        </xdr:cNvPr>
        <xdr:cNvSpPr>
          <a:spLocks noChangeArrowheads="1"/>
        </xdr:cNvSpPr>
      </xdr:nvSpPr>
      <xdr:spPr bwMode="auto">
        <a:xfrm>
          <a:off x="61703" y="6979804"/>
          <a:ext cx="283028" cy="28228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823956</xdr:colOff>
      <xdr:row>26</xdr:row>
      <xdr:rowOff>32827</xdr:rowOff>
    </xdr:from>
    <xdr:to>
      <xdr:col>1</xdr:col>
      <xdr:colOff>1112304</xdr:colOff>
      <xdr:row>26</xdr:row>
      <xdr:rowOff>320186</xdr:rowOff>
    </xdr:to>
    <xdr:sp macro="" textlink="">
      <xdr:nvSpPr>
        <xdr:cNvPr id="6" name="円/楕円 3">
          <a:extLst>
            <a:ext uri="{FF2B5EF4-FFF2-40B4-BE49-F238E27FC236}">
              <a16:creationId xmlns:a16="http://schemas.microsoft.com/office/drawing/2014/main" id="{11214403-B265-4B98-BE8D-3BE0D5AFB481}"/>
            </a:ext>
          </a:extLst>
        </xdr:cNvPr>
        <xdr:cNvSpPr>
          <a:spLocks noChangeArrowheads="1"/>
        </xdr:cNvSpPr>
      </xdr:nvSpPr>
      <xdr:spPr bwMode="auto">
        <a:xfrm>
          <a:off x="1735043" y="6976414"/>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0</xdr:col>
      <xdr:colOff>61951</xdr:colOff>
      <xdr:row>29</xdr:row>
      <xdr:rowOff>26568</xdr:rowOff>
    </xdr:from>
    <xdr:to>
      <xdr:col>0</xdr:col>
      <xdr:colOff>353391</xdr:colOff>
      <xdr:row>29</xdr:row>
      <xdr:rowOff>309845</xdr:rowOff>
    </xdr:to>
    <xdr:sp macro="" textlink="">
      <xdr:nvSpPr>
        <xdr:cNvPr id="10" name="円/楕円 10">
          <a:extLst>
            <a:ext uri="{FF2B5EF4-FFF2-40B4-BE49-F238E27FC236}">
              <a16:creationId xmlns:a16="http://schemas.microsoft.com/office/drawing/2014/main" id="{4FFA4274-B353-4F62-A6CE-8C3B4999AF77}"/>
            </a:ext>
          </a:extLst>
        </xdr:cNvPr>
        <xdr:cNvSpPr>
          <a:spLocks noChangeArrowheads="1"/>
        </xdr:cNvSpPr>
      </xdr:nvSpPr>
      <xdr:spPr bwMode="auto">
        <a:xfrm>
          <a:off x="61951" y="8088307"/>
          <a:ext cx="291440" cy="283277"/>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129120</xdr:colOff>
      <xdr:row>29</xdr:row>
      <xdr:rowOff>34609</xdr:rowOff>
    </xdr:from>
    <xdr:to>
      <xdr:col>1</xdr:col>
      <xdr:colOff>417468</xdr:colOff>
      <xdr:row>29</xdr:row>
      <xdr:rowOff>321968</xdr:rowOff>
    </xdr:to>
    <xdr:sp macro="" textlink="">
      <xdr:nvSpPr>
        <xdr:cNvPr id="11" name="円/楕円 3">
          <a:extLst>
            <a:ext uri="{FF2B5EF4-FFF2-40B4-BE49-F238E27FC236}">
              <a16:creationId xmlns:a16="http://schemas.microsoft.com/office/drawing/2014/main" id="{25933D8A-7B49-4A96-9B06-10A1B173B22D}"/>
            </a:ext>
          </a:extLst>
        </xdr:cNvPr>
        <xdr:cNvSpPr>
          <a:spLocks noChangeArrowheads="1"/>
        </xdr:cNvSpPr>
      </xdr:nvSpPr>
      <xdr:spPr bwMode="auto">
        <a:xfrm>
          <a:off x="1040207" y="8096348"/>
          <a:ext cx="288348" cy="287359"/>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953619</xdr:colOff>
      <xdr:row>28</xdr:row>
      <xdr:rowOff>50961</xdr:rowOff>
    </xdr:from>
    <xdr:to>
      <xdr:col>1</xdr:col>
      <xdr:colOff>1238750</xdr:colOff>
      <xdr:row>28</xdr:row>
      <xdr:rowOff>328794</xdr:rowOff>
    </xdr:to>
    <xdr:sp macro="" textlink="">
      <xdr:nvSpPr>
        <xdr:cNvPr id="12" name="円/楕円 8">
          <a:extLst>
            <a:ext uri="{FF2B5EF4-FFF2-40B4-BE49-F238E27FC236}">
              <a16:creationId xmlns:a16="http://schemas.microsoft.com/office/drawing/2014/main" id="{741FBA9B-500A-4CB7-85B4-30B1E85E09F2}"/>
            </a:ext>
          </a:extLst>
        </xdr:cNvPr>
        <xdr:cNvSpPr>
          <a:spLocks noChangeArrowheads="1"/>
        </xdr:cNvSpPr>
      </xdr:nvSpPr>
      <xdr:spPr bwMode="auto">
        <a:xfrm>
          <a:off x="1864706" y="7739983"/>
          <a:ext cx="285131" cy="277833"/>
        </a:xfrm>
        <a:prstGeom prst="ellipse">
          <a:avLst/>
        </a:prstGeom>
        <a:noFill/>
        <a:ln w="12700">
          <a:solidFill>
            <a:sysClr val="windowText" lastClr="000000"/>
          </a:solidFill>
          <a:round/>
          <a:headEnd/>
          <a:tailEnd/>
        </a:ln>
        <a:effectLst/>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7C537-F8B7-4F1D-B2E2-C39172791715}">
  <sheetPr>
    <tabColor rgb="FFFF0000"/>
    <pageSetUpPr autoPageBreaks="0"/>
  </sheetPr>
  <dimension ref="A1:H113"/>
  <sheetViews>
    <sheetView showGridLines="0" tabSelected="1" view="pageLayout" zoomScaleNormal="60" workbookViewId="0">
      <selection activeCell="A80" sqref="A80"/>
    </sheetView>
  </sheetViews>
  <sheetFormatPr defaultColWidth="3.125" defaultRowHeight="13.5" customHeight="1" x14ac:dyDescent="0.15"/>
  <cols>
    <col min="1" max="1" width="13" style="1" customWidth="1"/>
    <col min="2" max="2" width="41.625" style="1" customWidth="1"/>
    <col min="3" max="3" width="6.625" style="1" bestFit="1" customWidth="1"/>
    <col min="4" max="4" width="14.625" style="1" customWidth="1"/>
    <col min="5" max="5" width="12.375" style="1" customWidth="1"/>
    <col min="6" max="6" width="6" style="1" customWidth="1"/>
    <col min="7" max="7" width="22.125" style="1" customWidth="1"/>
    <col min="8" max="37" width="3.125" style="1"/>
    <col min="38" max="38" width="3.125" style="1" customWidth="1"/>
    <col min="39" max="16384" width="3.125" style="1"/>
  </cols>
  <sheetData>
    <row r="1" spans="1:7" ht="23.1" customHeight="1" x14ac:dyDescent="0.15"/>
    <row r="2" spans="1:7" ht="32.25" customHeight="1" x14ac:dyDescent="0.25">
      <c r="A2" s="118" t="s">
        <v>83</v>
      </c>
      <c r="B2" s="118"/>
      <c r="C2" s="118"/>
      <c r="D2" s="118"/>
      <c r="E2" s="118"/>
      <c r="F2" s="118"/>
      <c r="G2" s="118"/>
    </row>
    <row r="3" spans="1:7" ht="32.25" customHeight="1" x14ac:dyDescent="0.25">
      <c r="A3" s="118" t="s">
        <v>99</v>
      </c>
      <c r="B3" s="118"/>
      <c r="C3" s="118"/>
      <c r="D3" s="118"/>
      <c r="E3" s="118"/>
      <c r="F3" s="118"/>
      <c r="G3" s="118"/>
    </row>
    <row r="4" spans="1:7" ht="10.5" customHeight="1" x14ac:dyDescent="0.15"/>
    <row r="5" spans="1:7" ht="14.25" x14ac:dyDescent="0.15">
      <c r="A5" s="3" t="s">
        <v>74</v>
      </c>
      <c r="E5" s="46" t="s">
        <v>90</v>
      </c>
      <c r="F5" s="119">
        <f ca="1">TODAY()</f>
        <v>46065</v>
      </c>
      <c r="G5" s="119"/>
    </row>
    <row r="6" spans="1:7" ht="16.5" customHeight="1" x14ac:dyDescent="0.15">
      <c r="A6" s="120" t="s">
        <v>70</v>
      </c>
      <c r="B6" s="120"/>
      <c r="C6" s="122" t="s">
        <v>88</v>
      </c>
      <c r="E6" s="47" t="s">
        <v>75</v>
      </c>
      <c r="F6" s="123"/>
      <c r="G6" s="123"/>
    </row>
    <row r="7" spans="1:7" ht="13.5" customHeight="1" x14ac:dyDescent="0.15">
      <c r="A7" s="121"/>
      <c r="B7" s="121"/>
      <c r="C7" s="122"/>
      <c r="E7" s="28"/>
      <c r="F7" s="28"/>
      <c r="G7" s="29"/>
    </row>
    <row r="8" spans="1:7" ht="15" customHeight="1" x14ac:dyDescent="0.15">
      <c r="E8" s="62" t="s">
        <v>76</v>
      </c>
      <c r="F8" s="62"/>
      <c r="G8" s="62"/>
    </row>
    <row r="9" spans="1:7" x14ac:dyDescent="0.15">
      <c r="A9" s="27" t="s">
        <v>91</v>
      </c>
      <c r="B9" s="26"/>
      <c r="C9" s="26"/>
      <c r="D9" s="25"/>
      <c r="E9" s="106" t="s">
        <v>107</v>
      </c>
      <c r="F9" s="106"/>
      <c r="G9" s="106"/>
    </row>
    <row r="10" spans="1:7" ht="12" x14ac:dyDescent="0.15">
      <c r="E10" s="107" t="s">
        <v>108</v>
      </c>
      <c r="F10" s="107"/>
      <c r="G10" s="107"/>
    </row>
    <row r="11" spans="1:7" ht="12" x14ac:dyDescent="0.15">
      <c r="D11" s="108"/>
      <c r="E11" s="107" t="s">
        <v>109</v>
      </c>
      <c r="F11" s="107"/>
      <c r="G11" s="107"/>
    </row>
    <row r="12" spans="1:7" ht="12" x14ac:dyDescent="0.15">
      <c r="D12" s="108"/>
      <c r="E12" s="107" t="s">
        <v>110</v>
      </c>
      <c r="F12" s="107"/>
      <c r="G12" s="107"/>
    </row>
    <row r="13" spans="1:7" ht="12" customHeight="1" x14ac:dyDescent="0.15">
      <c r="A13" s="109" t="s">
        <v>68</v>
      </c>
      <c r="B13" s="112">
        <f>G39</f>
        <v>0</v>
      </c>
      <c r="C13" s="113"/>
      <c r="D13" s="24"/>
      <c r="E13" s="107" t="s">
        <v>111</v>
      </c>
      <c r="F13" s="107"/>
      <c r="G13" s="107"/>
    </row>
    <row r="14" spans="1:7" ht="16.5" customHeight="1" x14ac:dyDescent="0.15">
      <c r="A14" s="110"/>
      <c r="B14" s="114"/>
      <c r="C14" s="115"/>
      <c r="D14" s="24"/>
      <c r="E14" s="107" t="s">
        <v>112</v>
      </c>
      <c r="F14" s="107"/>
      <c r="G14" s="107"/>
    </row>
    <row r="15" spans="1:7" ht="16.5" customHeight="1" x14ac:dyDescent="0.15">
      <c r="A15" s="111"/>
      <c r="B15" s="116"/>
      <c r="C15" s="117"/>
      <c r="E15" s="107" t="s">
        <v>113</v>
      </c>
      <c r="F15" s="107"/>
      <c r="G15" s="107"/>
    </row>
    <row r="16" spans="1:7" ht="12" x14ac:dyDescent="0.15">
      <c r="E16" s="23"/>
      <c r="F16" s="23"/>
      <c r="G16" s="61"/>
    </row>
    <row r="17" spans="1:7" ht="33.75" customHeight="1" x14ac:dyDescent="0.15">
      <c r="A17" s="48" t="s">
        <v>65</v>
      </c>
      <c r="B17" s="71"/>
      <c r="C17" s="71"/>
      <c r="D17" s="71"/>
      <c r="E17" s="71"/>
      <c r="F17" s="71"/>
      <c r="G17" s="71"/>
    </row>
    <row r="18" spans="1:7" ht="33.75" customHeight="1" x14ac:dyDescent="0.15">
      <c r="A18" s="49" t="s">
        <v>64</v>
      </c>
      <c r="B18" s="72"/>
      <c r="C18" s="72"/>
      <c r="D18" s="72"/>
      <c r="E18" s="59"/>
      <c r="F18" s="73"/>
      <c r="G18" s="73"/>
    </row>
    <row r="19" spans="1:7" ht="33.75" customHeight="1" x14ac:dyDescent="0.15">
      <c r="A19" s="64" t="s">
        <v>63</v>
      </c>
      <c r="B19" s="85" t="s">
        <v>106</v>
      </c>
      <c r="C19" s="85"/>
      <c r="D19" s="85"/>
      <c r="E19" s="60"/>
      <c r="F19" s="86"/>
      <c r="G19" s="86"/>
    </row>
    <row r="20" spans="1:7" ht="33.75" customHeight="1" x14ac:dyDescent="0.15">
      <c r="A20" s="49" t="s">
        <v>62</v>
      </c>
      <c r="B20" s="72" t="s">
        <v>105</v>
      </c>
      <c r="C20" s="72"/>
      <c r="D20" s="72"/>
      <c r="E20" s="60"/>
      <c r="F20" s="86"/>
      <c r="G20" s="86"/>
    </row>
    <row r="21" spans="1:7" ht="13.5" customHeight="1" x14ac:dyDescent="0.15">
      <c r="A21" s="20"/>
      <c r="B21" s="19"/>
      <c r="C21" s="18"/>
      <c r="D21" s="18"/>
      <c r="E21" s="18"/>
      <c r="F21" s="18"/>
      <c r="G21" s="18"/>
    </row>
    <row r="22" spans="1:7" s="3" customFormat="1" ht="21" customHeight="1" x14ac:dyDescent="0.15">
      <c r="A22" s="87" t="s">
        <v>61</v>
      </c>
      <c r="B22" s="88"/>
      <c r="C22" s="89"/>
      <c r="D22" s="17" t="s">
        <v>60</v>
      </c>
      <c r="E22" s="17" t="s">
        <v>59</v>
      </c>
      <c r="F22" s="17" t="s">
        <v>58</v>
      </c>
      <c r="G22" s="17" t="s">
        <v>57</v>
      </c>
    </row>
    <row r="23" spans="1:7" s="3" customFormat="1" ht="29.25" customHeight="1" x14ac:dyDescent="0.15">
      <c r="A23" s="50" t="s">
        <v>92</v>
      </c>
      <c r="B23" s="51" t="s">
        <v>117</v>
      </c>
      <c r="C23" s="52"/>
      <c r="D23" s="16"/>
      <c r="E23" s="15"/>
      <c r="F23" s="12"/>
      <c r="G23" s="11"/>
    </row>
    <row r="24" spans="1:7" s="3" customFormat="1" ht="29.25" customHeight="1" x14ac:dyDescent="0.15">
      <c r="A24" s="78" t="s">
        <v>104</v>
      </c>
      <c r="B24" s="79"/>
      <c r="C24" s="80"/>
      <c r="D24" s="16"/>
      <c r="E24" s="15"/>
      <c r="F24" s="12"/>
      <c r="G24" s="11"/>
    </row>
    <row r="25" spans="1:7" s="3" customFormat="1" ht="29.25" customHeight="1" x14ac:dyDescent="0.15">
      <c r="A25" s="78" t="s">
        <v>78</v>
      </c>
      <c r="B25" s="79"/>
      <c r="C25" s="80"/>
      <c r="D25" s="16"/>
      <c r="E25" s="15"/>
      <c r="F25" s="12"/>
      <c r="G25" s="11"/>
    </row>
    <row r="26" spans="1:7" s="3" customFormat="1" ht="29.25" customHeight="1" x14ac:dyDescent="0.15">
      <c r="A26" s="81" t="s">
        <v>89</v>
      </c>
      <c r="B26" s="82"/>
      <c r="C26" s="83"/>
      <c r="D26" s="16"/>
      <c r="E26" s="13"/>
      <c r="F26" s="12"/>
      <c r="G26" s="11"/>
    </row>
    <row r="27" spans="1:7" s="3" customFormat="1" ht="29.25" customHeight="1" x14ac:dyDescent="0.15">
      <c r="A27" s="84" t="s">
        <v>86</v>
      </c>
      <c r="B27" s="82"/>
      <c r="C27" s="83"/>
      <c r="D27" s="16"/>
      <c r="E27" s="13"/>
      <c r="F27" s="12"/>
      <c r="G27" s="11"/>
    </row>
    <row r="28" spans="1:7" s="3" customFormat="1" ht="29.25" customHeight="1" x14ac:dyDescent="0.15">
      <c r="A28" s="78" t="s">
        <v>79</v>
      </c>
      <c r="B28" s="79"/>
      <c r="C28" s="80"/>
      <c r="D28" s="16"/>
      <c r="E28" s="13"/>
      <c r="F28" s="12"/>
      <c r="G28" s="11"/>
    </row>
    <row r="29" spans="1:7" s="3" customFormat="1" ht="29.25" customHeight="1" x14ac:dyDescent="0.15">
      <c r="A29" s="81" t="s">
        <v>120</v>
      </c>
      <c r="B29" s="82"/>
      <c r="C29" s="83"/>
      <c r="D29" s="16"/>
      <c r="E29" s="13"/>
      <c r="F29" s="12"/>
      <c r="G29" s="11"/>
    </row>
    <row r="30" spans="1:7" s="3" customFormat="1" ht="29.25" customHeight="1" x14ac:dyDescent="0.15">
      <c r="A30" s="81" t="s">
        <v>100</v>
      </c>
      <c r="B30" s="101"/>
      <c r="C30" s="102"/>
      <c r="D30" s="16"/>
      <c r="E30" s="13"/>
      <c r="F30" s="12"/>
      <c r="G30" s="11"/>
    </row>
    <row r="31" spans="1:7" s="3" customFormat="1" ht="29.25" customHeight="1" x14ac:dyDescent="0.15">
      <c r="A31" s="103"/>
      <c r="B31" s="104"/>
      <c r="C31" s="105"/>
      <c r="D31" s="16"/>
      <c r="E31" s="13"/>
      <c r="F31" s="12"/>
      <c r="G31" s="11"/>
    </row>
    <row r="32" spans="1:7" s="3" customFormat="1" ht="29.25" customHeight="1" x14ac:dyDescent="0.15">
      <c r="A32" s="103" t="s">
        <v>80</v>
      </c>
      <c r="B32" s="104"/>
      <c r="C32" s="105"/>
      <c r="D32" s="16"/>
      <c r="E32" s="13"/>
      <c r="F32" s="12"/>
      <c r="G32" s="11"/>
    </row>
    <row r="33" spans="1:8" s="3" customFormat="1" ht="29.25" customHeight="1" x14ac:dyDescent="0.15">
      <c r="A33" s="36" t="s">
        <v>60</v>
      </c>
      <c r="B33" s="58"/>
      <c r="C33" s="37"/>
      <c r="D33" s="35"/>
      <c r="E33" s="32">
        <v>1</v>
      </c>
      <c r="F33" s="33" t="s">
        <v>81</v>
      </c>
      <c r="G33" s="11">
        <f>D33*E33</f>
        <v>0</v>
      </c>
    </row>
    <row r="34" spans="1:8" s="3" customFormat="1" ht="29.25" customHeight="1" x14ac:dyDescent="0.15">
      <c r="A34" s="36" t="s">
        <v>82</v>
      </c>
      <c r="B34" s="58"/>
      <c r="C34" s="37"/>
      <c r="D34" s="35"/>
      <c r="E34" s="32">
        <v>1</v>
      </c>
      <c r="F34" s="33" t="s">
        <v>81</v>
      </c>
      <c r="G34" s="11">
        <f>D34*E34</f>
        <v>0</v>
      </c>
    </row>
    <row r="35" spans="1:8" s="3" customFormat="1" ht="29.25" customHeight="1" x14ac:dyDescent="0.15">
      <c r="A35" s="78"/>
      <c r="B35" s="79"/>
      <c r="C35" s="80"/>
      <c r="D35" s="16"/>
      <c r="E35" s="15"/>
      <c r="F35" s="12"/>
      <c r="G35" s="11"/>
    </row>
    <row r="36" spans="1:8" s="3" customFormat="1" ht="29.25" customHeight="1" x14ac:dyDescent="0.15">
      <c r="A36" s="14"/>
      <c r="B36" s="90"/>
      <c r="C36" s="91"/>
      <c r="D36" s="11"/>
      <c r="E36" s="13"/>
      <c r="F36" s="12"/>
      <c r="G36" s="11" t="str">
        <f>IF(E36="","",D36*E36)</f>
        <v/>
      </c>
    </row>
    <row r="37" spans="1:8" s="3" customFormat="1" ht="24.75" customHeight="1" x14ac:dyDescent="0.15">
      <c r="A37" s="2" t="s">
        <v>93</v>
      </c>
      <c r="E37" s="74" t="s">
        <v>94</v>
      </c>
      <c r="F37" s="75"/>
      <c r="G37" s="53">
        <f>SUM(G33:G36)</f>
        <v>0</v>
      </c>
    </row>
    <row r="38" spans="1:8" s="3" customFormat="1" ht="24.75" customHeight="1" x14ac:dyDescent="0.15">
      <c r="A38" s="2" t="s">
        <v>103</v>
      </c>
      <c r="D38" s="7"/>
      <c r="E38" s="76" t="s">
        <v>95</v>
      </c>
      <c r="F38" s="77"/>
      <c r="G38" s="53">
        <f>ROUND(G37*0.1,0)</f>
        <v>0</v>
      </c>
    </row>
    <row r="39" spans="1:8" s="3" customFormat="1" ht="24.75" customHeight="1" x14ac:dyDescent="0.15">
      <c r="A39" s="10" t="s">
        <v>96</v>
      </c>
      <c r="D39" s="7"/>
      <c r="E39" s="74" t="s">
        <v>97</v>
      </c>
      <c r="F39" s="75"/>
      <c r="G39" s="53">
        <f>SUM(G37:G38)</f>
        <v>0</v>
      </c>
    </row>
    <row r="40" spans="1:8" s="3" customFormat="1" ht="29.25" customHeight="1" x14ac:dyDescent="0.15">
      <c r="A40" s="10"/>
      <c r="E40" s="54"/>
      <c r="F40" s="55"/>
      <c r="G40" s="56"/>
    </row>
    <row r="41" spans="1:8" ht="13.5" customHeight="1" x14ac:dyDescent="0.15">
      <c r="A41" s="57" t="s">
        <v>98</v>
      </c>
      <c r="B41" s="18"/>
      <c r="C41" s="18"/>
      <c r="D41" s="18"/>
      <c r="E41" s="18"/>
      <c r="F41" s="18"/>
      <c r="G41" s="18"/>
    </row>
    <row r="42" spans="1:8" ht="13.5" customHeight="1" x14ac:dyDescent="0.15">
      <c r="A42" s="92"/>
      <c r="B42" s="93"/>
      <c r="C42" s="93"/>
      <c r="D42" s="93"/>
      <c r="E42" s="93"/>
      <c r="F42" s="93"/>
      <c r="G42" s="94"/>
    </row>
    <row r="43" spans="1:8" ht="13.5" customHeight="1" x14ac:dyDescent="0.15">
      <c r="A43" s="95"/>
      <c r="B43" s="96"/>
      <c r="C43" s="96"/>
      <c r="D43" s="96"/>
      <c r="E43" s="96"/>
      <c r="F43" s="96"/>
      <c r="G43" s="97"/>
    </row>
    <row r="44" spans="1:8" ht="13.5" customHeight="1" x14ac:dyDescent="0.15">
      <c r="A44" s="98"/>
      <c r="B44" s="99"/>
      <c r="C44" s="99"/>
      <c r="D44" s="99"/>
      <c r="E44" s="99"/>
      <c r="F44" s="99"/>
      <c r="G44" s="100"/>
      <c r="H44" s="63"/>
    </row>
    <row r="45" spans="1:8" ht="14.25" customHeight="1" x14ac:dyDescent="0.15">
      <c r="A45" s="3"/>
      <c r="B45" s="3"/>
      <c r="C45" s="3"/>
      <c r="D45" s="3"/>
      <c r="E45" s="3"/>
      <c r="F45" s="3"/>
      <c r="G45" s="3"/>
    </row>
    <row r="46" spans="1:8" ht="14.25" customHeight="1" x14ac:dyDescent="0.15">
      <c r="A46" s="3"/>
      <c r="B46" s="3"/>
      <c r="C46" s="3"/>
      <c r="D46" s="3"/>
      <c r="E46" s="3"/>
      <c r="F46" s="3"/>
      <c r="G46" s="3"/>
    </row>
    <row r="47" spans="1:8" ht="26.1" customHeight="1" x14ac:dyDescent="0.15">
      <c r="A47" s="68" t="s">
        <v>52</v>
      </c>
      <c r="B47" s="68"/>
      <c r="C47" s="68"/>
      <c r="D47" s="68"/>
      <c r="E47" s="68"/>
      <c r="F47" s="68"/>
      <c r="G47" s="68"/>
      <c r="H47" s="10"/>
    </row>
    <row r="48" spans="1:8" ht="14.25" customHeight="1" x14ac:dyDescent="0.15">
      <c r="A48" s="3" t="s">
        <v>51</v>
      </c>
      <c r="B48" s="3"/>
      <c r="C48" s="3"/>
      <c r="D48" s="3"/>
      <c r="E48" s="3"/>
      <c r="F48" s="3"/>
      <c r="G48" s="3"/>
    </row>
    <row r="49" spans="1:7" ht="14.25" customHeight="1" x14ac:dyDescent="0.15">
      <c r="A49" s="69" t="s">
        <v>50</v>
      </c>
      <c r="B49" s="69"/>
      <c r="C49" s="69"/>
      <c r="D49" s="69"/>
      <c r="E49" s="69"/>
      <c r="F49" s="69"/>
      <c r="G49" s="69"/>
    </row>
    <row r="50" spans="1:7" ht="14.25" customHeight="1" x14ac:dyDescent="0.15">
      <c r="A50" s="3"/>
      <c r="B50" s="3"/>
      <c r="C50" s="3"/>
      <c r="D50" s="3"/>
      <c r="E50" s="3"/>
      <c r="F50" s="3"/>
      <c r="G50" s="3"/>
    </row>
    <row r="51" spans="1:7" ht="14.25" customHeight="1" x14ac:dyDescent="0.15">
      <c r="A51" s="3" t="s">
        <v>49</v>
      </c>
      <c r="B51" s="3"/>
      <c r="C51" s="3"/>
      <c r="D51" s="3"/>
      <c r="E51" s="3"/>
      <c r="F51" s="3"/>
      <c r="G51" s="3"/>
    </row>
    <row r="52" spans="1:7" ht="14.25" customHeight="1" x14ac:dyDescent="0.15">
      <c r="A52" s="3" t="s">
        <v>114</v>
      </c>
      <c r="B52" s="3"/>
      <c r="C52" s="3"/>
      <c r="D52" s="3"/>
      <c r="E52" s="3"/>
      <c r="F52" s="3"/>
      <c r="G52" s="3"/>
    </row>
    <row r="53" spans="1:7" ht="14.25" customHeight="1" x14ac:dyDescent="0.15">
      <c r="A53" s="3" t="s">
        <v>115</v>
      </c>
      <c r="B53" s="3"/>
      <c r="C53" s="3"/>
      <c r="D53" s="3"/>
      <c r="E53" s="3"/>
      <c r="F53" s="3"/>
      <c r="G53" s="3"/>
    </row>
    <row r="54" spans="1:7" ht="14.25" customHeight="1" x14ac:dyDescent="0.15">
      <c r="A54" s="3"/>
      <c r="B54" s="3"/>
      <c r="C54" s="3"/>
      <c r="D54" s="3"/>
      <c r="E54" s="3"/>
      <c r="F54" s="3"/>
      <c r="G54" s="3"/>
    </row>
    <row r="55" spans="1:7" ht="14.25" customHeight="1" x14ac:dyDescent="0.15">
      <c r="A55" s="3" t="s">
        <v>48</v>
      </c>
      <c r="B55" s="3"/>
      <c r="C55" s="3"/>
      <c r="D55" s="3"/>
      <c r="E55" s="3"/>
      <c r="F55" s="3"/>
      <c r="G55" s="3"/>
    </row>
    <row r="56" spans="1:7" ht="14.25" customHeight="1" x14ac:dyDescent="0.15">
      <c r="A56" s="3" t="s">
        <v>47</v>
      </c>
      <c r="B56" s="3"/>
      <c r="C56" s="3"/>
      <c r="D56" s="3"/>
      <c r="E56" s="3"/>
      <c r="F56" s="3"/>
      <c r="G56" s="3"/>
    </row>
    <row r="57" spans="1:7" ht="14.25" customHeight="1" x14ac:dyDescent="0.15">
      <c r="A57" s="3" t="s">
        <v>46</v>
      </c>
      <c r="B57" s="3"/>
      <c r="C57" s="3"/>
      <c r="D57" s="3"/>
      <c r="E57" s="3"/>
      <c r="F57" s="3"/>
      <c r="G57" s="3"/>
    </row>
    <row r="58" spans="1:7" ht="14.25" customHeight="1" x14ac:dyDescent="0.15">
      <c r="A58" s="3"/>
      <c r="B58" s="3"/>
      <c r="C58" s="3"/>
      <c r="D58" s="3"/>
      <c r="E58" s="3"/>
      <c r="F58" s="3"/>
      <c r="G58" s="3"/>
    </row>
    <row r="59" spans="1:7" ht="14.25" customHeight="1" x14ac:dyDescent="0.15">
      <c r="A59" s="3" t="s">
        <v>45</v>
      </c>
      <c r="B59" s="3"/>
      <c r="C59" s="3"/>
      <c r="D59" s="3"/>
      <c r="E59" s="3"/>
      <c r="F59" s="3"/>
      <c r="G59" s="3"/>
    </row>
    <row r="60" spans="1:7" ht="14.25" customHeight="1" x14ac:dyDescent="0.15">
      <c r="A60" s="3" t="s">
        <v>44</v>
      </c>
      <c r="B60" s="3"/>
      <c r="C60" s="3"/>
      <c r="D60" s="3"/>
      <c r="E60" s="3"/>
      <c r="F60" s="3"/>
      <c r="G60" s="3"/>
    </row>
    <row r="61" spans="1:7" ht="14.25" customHeight="1" x14ac:dyDescent="0.15">
      <c r="A61" s="3" t="s">
        <v>43</v>
      </c>
      <c r="B61" s="3"/>
      <c r="C61" s="3"/>
      <c r="D61" s="3"/>
      <c r="E61" s="3"/>
      <c r="F61" s="3"/>
      <c r="G61" s="3"/>
    </row>
    <row r="62" spans="1:7" ht="14.25" customHeight="1" x14ac:dyDescent="0.15">
      <c r="A62" s="3"/>
      <c r="B62" s="3"/>
      <c r="C62" s="3"/>
      <c r="D62" s="3"/>
      <c r="E62" s="3"/>
      <c r="F62" s="3"/>
      <c r="G62" s="3"/>
    </row>
    <row r="63" spans="1:7" ht="14.25" customHeight="1" x14ac:dyDescent="0.15">
      <c r="A63" s="3" t="s">
        <v>42</v>
      </c>
      <c r="B63" s="3"/>
      <c r="C63" s="3"/>
      <c r="D63" s="3"/>
      <c r="E63" s="3"/>
      <c r="F63" s="3"/>
      <c r="G63" s="3"/>
    </row>
    <row r="64" spans="1:7" ht="14.25" customHeight="1" x14ac:dyDescent="0.15">
      <c r="A64" s="3" t="s">
        <v>41</v>
      </c>
      <c r="B64" s="3"/>
      <c r="C64" s="3"/>
      <c r="D64" s="3"/>
      <c r="E64" s="3"/>
      <c r="F64" s="3"/>
      <c r="G64" s="3"/>
    </row>
    <row r="65" spans="1:7" ht="14.25" customHeight="1" x14ac:dyDescent="0.15">
      <c r="A65" s="3"/>
      <c r="B65" s="3"/>
      <c r="C65" s="3"/>
      <c r="D65" s="3"/>
      <c r="E65" s="3"/>
      <c r="F65" s="3"/>
      <c r="G65" s="3"/>
    </row>
    <row r="66" spans="1:7" ht="14.25" customHeight="1" x14ac:dyDescent="0.15">
      <c r="A66" s="3" t="s">
        <v>40</v>
      </c>
      <c r="B66" s="3"/>
      <c r="C66" s="3"/>
      <c r="D66" s="3"/>
      <c r="E66" s="3"/>
      <c r="F66" s="3"/>
      <c r="G66" s="3"/>
    </row>
    <row r="67" spans="1:7" ht="14.25" customHeight="1" x14ac:dyDescent="0.15">
      <c r="A67" s="3" t="s">
        <v>39</v>
      </c>
      <c r="B67" s="3"/>
      <c r="C67" s="3"/>
      <c r="D67" s="3"/>
      <c r="E67" s="3"/>
      <c r="F67" s="3"/>
      <c r="G67" s="3"/>
    </row>
    <row r="68" spans="1:7" ht="14.25" customHeight="1" x14ac:dyDescent="0.15">
      <c r="A68" s="3"/>
      <c r="B68" s="3"/>
      <c r="C68" s="3"/>
      <c r="D68" s="3"/>
      <c r="E68" s="3"/>
      <c r="F68" s="3"/>
      <c r="G68" s="3"/>
    </row>
    <row r="69" spans="1:7" ht="14.25" customHeight="1" x14ac:dyDescent="0.15">
      <c r="A69" s="3" t="s">
        <v>38</v>
      </c>
      <c r="B69" s="3"/>
      <c r="C69" s="3"/>
      <c r="D69" s="3"/>
      <c r="E69" s="3"/>
      <c r="F69" s="3"/>
      <c r="G69" s="3"/>
    </row>
    <row r="70" spans="1:7" ht="14.25" customHeight="1" x14ac:dyDescent="0.15">
      <c r="A70" s="3" t="s">
        <v>116</v>
      </c>
      <c r="B70" s="3"/>
      <c r="C70" s="3"/>
      <c r="D70" s="3"/>
      <c r="E70" s="3"/>
      <c r="F70" s="3"/>
      <c r="G70" s="3"/>
    </row>
    <row r="71" spans="1:7" ht="14.25" customHeight="1" x14ac:dyDescent="0.15">
      <c r="A71" s="3" t="s">
        <v>119</v>
      </c>
      <c r="B71" s="3"/>
      <c r="C71" s="3"/>
      <c r="D71" s="3"/>
      <c r="E71" s="3"/>
      <c r="F71" s="3"/>
      <c r="G71" s="3"/>
    </row>
    <row r="72" spans="1:7" ht="14.25" customHeight="1" x14ac:dyDescent="0.15">
      <c r="A72" s="3"/>
      <c r="B72" s="3"/>
      <c r="C72" s="3"/>
      <c r="D72" s="3"/>
      <c r="E72" s="3"/>
      <c r="F72" s="3"/>
      <c r="G72" s="3"/>
    </row>
    <row r="73" spans="1:7" ht="14.25" customHeight="1" x14ac:dyDescent="0.15">
      <c r="A73" s="3" t="s">
        <v>37</v>
      </c>
      <c r="B73" s="3"/>
      <c r="C73" s="3"/>
      <c r="D73" s="3"/>
      <c r="E73" s="3"/>
      <c r="F73" s="3"/>
      <c r="G73" s="3"/>
    </row>
    <row r="74" spans="1:7" ht="14.25" customHeight="1" x14ac:dyDescent="0.15">
      <c r="A74" s="3" t="s">
        <v>36</v>
      </c>
      <c r="B74" s="3"/>
      <c r="C74" s="3"/>
      <c r="D74" s="3"/>
      <c r="E74" s="3"/>
      <c r="F74" s="3"/>
      <c r="G74" s="3"/>
    </row>
    <row r="75" spans="1:7" ht="14.25" customHeight="1" x14ac:dyDescent="0.15">
      <c r="A75" s="3"/>
      <c r="B75" s="65" t="s">
        <v>35</v>
      </c>
      <c r="C75" s="66"/>
      <c r="D75" s="67"/>
      <c r="E75" s="70" t="s">
        <v>34</v>
      </c>
      <c r="F75" s="70"/>
      <c r="G75" s="3"/>
    </row>
    <row r="76" spans="1:7" ht="14.25" customHeight="1" x14ac:dyDescent="0.15">
      <c r="A76" s="3"/>
      <c r="B76" s="65" t="s">
        <v>33</v>
      </c>
      <c r="C76" s="66"/>
      <c r="D76" s="67"/>
      <c r="E76" s="65" t="s">
        <v>32</v>
      </c>
      <c r="F76" s="67"/>
      <c r="G76" s="3"/>
    </row>
    <row r="77" spans="1:7" ht="14.25" customHeight="1" x14ac:dyDescent="0.15">
      <c r="A77" s="3"/>
      <c r="B77" s="65" t="s">
        <v>31</v>
      </c>
      <c r="C77" s="66"/>
      <c r="D77" s="67"/>
      <c r="E77" s="65" t="s">
        <v>30</v>
      </c>
      <c r="F77" s="67"/>
      <c r="G77" s="3"/>
    </row>
    <row r="78" spans="1:7" ht="14.25" customHeight="1" x14ac:dyDescent="0.15">
      <c r="A78" s="3"/>
      <c r="B78" s="3"/>
      <c r="C78" s="3"/>
      <c r="D78" s="3"/>
      <c r="E78" s="3"/>
      <c r="F78" s="3"/>
      <c r="G78" s="3"/>
    </row>
    <row r="79" spans="1:7" ht="14.25" customHeight="1" x14ac:dyDescent="0.15">
      <c r="A79" s="3" t="s">
        <v>29</v>
      </c>
      <c r="B79" s="3"/>
      <c r="C79" s="3"/>
      <c r="D79" s="3"/>
      <c r="E79" s="3"/>
      <c r="F79" s="3"/>
      <c r="G79" s="3"/>
    </row>
    <row r="80" spans="1:7" ht="14.25" customHeight="1" x14ac:dyDescent="0.15">
      <c r="A80" s="3" t="s">
        <v>28</v>
      </c>
      <c r="B80" s="3"/>
      <c r="C80" s="3"/>
      <c r="D80" s="3"/>
      <c r="E80" s="3"/>
      <c r="F80" s="3"/>
      <c r="G80" s="3"/>
    </row>
    <row r="81" spans="1:7" ht="14.25" customHeight="1" x14ac:dyDescent="0.15">
      <c r="A81" s="3"/>
      <c r="B81" s="3"/>
      <c r="C81" s="3"/>
      <c r="D81" s="3"/>
      <c r="E81" s="3"/>
      <c r="F81" s="3"/>
      <c r="G81" s="3"/>
    </row>
    <row r="82" spans="1:7" ht="14.25" customHeight="1" x14ac:dyDescent="0.15">
      <c r="A82" s="3" t="s">
        <v>27</v>
      </c>
      <c r="B82" s="3"/>
      <c r="C82" s="3"/>
      <c r="D82" s="3"/>
      <c r="E82" s="3"/>
      <c r="F82" s="3"/>
      <c r="G82" s="3"/>
    </row>
    <row r="83" spans="1:7" ht="14.25" customHeight="1" x14ac:dyDescent="0.15">
      <c r="A83" s="3" t="s">
        <v>26</v>
      </c>
      <c r="B83" s="3"/>
      <c r="C83" s="3"/>
      <c r="D83" s="3"/>
      <c r="E83" s="3"/>
      <c r="F83" s="3"/>
      <c r="G83" s="3"/>
    </row>
    <row r="84" spans="1:7" ht="14.25" customHeight="1" x14ac:dyDescent="0.15">
      <c r="A84" s="3" t="s">
        <v>25</v>
      </c>
      <c r="B84" s="3"/>
      <c r="C84" s="3"/>
      <c r="D84" s="3"/>
      <c r="E84" s="3"/>
      <c r="F84" s="3"/>
      <c r="G84" s="3"/>
    </row>
    <row r="85" spans="1:7" ht="14.25" customHeight="1" x14ac:dyDescent="0.15">
      <c r="A85" s="3" t="s">
        <v>24</v>
      </c>
      <c r="B85" s="3"/>
      <c r="C85" s="3"/>
      <c r="D85" s="3"/>
      <c r="E85" s="3"/>
      <c r="F85" s="3"/>
      <c r="G85" s="3"/>
    </row>
    <row r="86" spans="1:7" ht="14.25" customHeight="1" x14ac:dyDescent="0.15">
      <c r="A86" s="3" t="s">
        <v>23</v>
      </c>
      <c r="B86" s="3"/>
      <c r="C86" s="3"/>
      <c r="D86" s="3"/>
      <c r="E86" s="3"/>
      <c r="F86" s="3"/>
      <c r="G86" s="3"/>
    </row>
    <row r="87" spans="1:7" ht="14.25" customHeight="1" x14ac:dyDescent="0.15">
      <c r="A87" s="3" t="s">
        <v>22</v>
      </c>
      <c r="B87" s="3"/>
      <c r="C87" s="3"/>
      <c r="D87" s="3"/>
      <c r="E87" s="3"/>
      <c r="F87" s="3"/>
      <c r="G87" s="3"/>
    </row>
    <row r="88" spans="1:7" ht="14.25" customHeight="1" x14ac:dyDescent="0.15">
      <c r="A88" s="3" t="s">
        <v>21</v>
      </c>
      <c r="B88" s="3"/>
      <c r="C88" s="3"/>
      <c r="D88" s="3"/>
      <c r="E88" s="3"/>
      <c r="F88" s="3"/>
      <c r="G88" s="3"/>
    </row>
    <row r="89" spans="1:7" ht="14.25" customHeight="1" x14ac:dyDescent="0.15">
      <c r="A89" s="3" t="s">
        <v>20</v>
      </c>
      <c r="B89" s="3"/>
      <c r="C89" s="3"/>
      <c r="D89" s="3"/>
      <c r="E89" s="3"/>
      <c r="F89" s="3"/>
      <c r="G89" s="3"/>
    </row>
    <row r="90" spans="1:7" ht="14.25" customHeight="1" x14ac:dyDescent="0.15">
      <c r="A90" s="3" t="s">
        <v>19</v>
      </c>
      <c r="B90" s="3"/>
      <c r="C90" s="3"/>
      <c r="D90" s="3"/>
      <c r="E90" s="3"/>
      <c r="F90" s="3"/>
      <c r="G90" s="3"/>
    </row>
    <row r="91" spans="1:7" ht="14.25" customHeight="1" x14ac:dyDescent="0.15">
      <c r="A91" s="3" t="s">
        <v>18</v>
      </c>
      <c r="B91" s="3"/>
      <c r="C91" s="3"/>
      <c r="D91" s="3"/>
      <c r="E91" s="3"/>
      <c r="F91" s="3"/>
      <c r="G91" s="3"/>
    </row>
    <row r="92" spans="1:7" ht="14.25" customHeight="1" x14ac:dyDescent="0.15">
      <c r="A92" s="3" t="s">
        <v>17</v>
      </c>
      <c r="B92" s="3"/>
      <c r="C92" s="3"/>
      <c r="D92" s="3"/>
      <c r="E92" s="3"/>
      <c r="F92" s="3"/>
      <c r="G92" s="3"/>
    </row>
    <row r="93" spans="1:7" ht="14.25" customHeight="1" x14ac:dyDescent="0.15">
      <c r="A93" s="3" t="s">
        <v>84</v>
      </c>
      <c r="B93" s="3"/>
      <c r="C93" s="3"/>
      <c r="D93" s="3"/>
      <c r="E93" s="3"/>
      <c r="F93" s="3"/>
      <c r="G93" s="3"/>
    </row>
    <row r="94" spans="1:7" ht="14.25" customHeight="1" x14ac:dyDescent="0.15">
      <c r="A94" s="3" t="s">
        <v>16</v>
      </c>
      <c r="B94" s="3"/>
      <c r="C94" s="3"/>
      <c r="D94" s="3"/>
      <c r="E94" s="3"/>
      <c r="F94" s="3"/>
      <c r="G94" s="3"/>
    </row>
    <row r="95" spans="1:7" ht="14.25" customHeight="1" x14ac:dyDescent="0.15">
      <c r="A95" s="3" t="s">
        <v>15</v>
      </c>
      <c r="B95" s="3"/>
      <c r="C95" s="3"/>
      <c r="D95" s="3"/>
      <c r="E95" s="3"/>
      <c r="F95" s="3"/>
      <c r="G95" s="3"/>
    </row>
    <row r="96" spans="1:7" ht="14.25" customHeight="1" x14ac:dyDescent="0.15">
      <c r="A96" s="3" t="s">
        <v>14</v>
      </c>
      <c r="B96" s="3"/>
      <c r="C96" s="3"/>
      <c r="D96" s="3"/>
      <c r="E96" s="3"/>
      <c r="F96" s="3"/>
      <c r="G96" s="3"/>
    </row>
    <row r="97" spans="1:7" ht="14.25" customHeight="1" x14ac:dyDescent="0.15">
      <c r="A97" s="3" t="s">
        <v>13</v>
      </c>
      <c r="B97" s="3"/>
      <c r="C97" s="3"/>
      <c r="D97" s="3"/>
      <c r="E97" s="3"/>
      <c r="F97" s="3"/>
      <c r="G97" s="3"/>
    </row>
    <row r="98" spans="1:7" ht="14.25" customHeight="1" x14ac:dyDescent="0.15">
      <c r="A98" s="3" t="s">
        <v>12</v>
      </c>
      <c r="B98" s="3"/>
      <c r="C98" s="3"/>
      <c r="D98" s="3"/>
      <c r="E98" s="3"/>
      <c r="F98" s="3"/>
      <c r="G98" s="3"/>
    </row>
    <row r="99" spans="1:7" ht="14.25" customHeight="1" x14ac:dyDescent="0.15">
      <c r="A99" s="3" t="s">
        <v>11</v>
      </c>
      <c r="B99" s="3"/>
      <c r="C99" s="3"/>
      <c r="D99" s="3"/>
      <c r="E99" s="3"/>
      <c r="F99" s="3"/>
      <c r="G99" s="3"/>
    </row>
    <row r="100" spans="1:7" ht="14.25" customHeight="1" x14ac:dyDescent="0.15">
      <c r="A100" s="3" t="s">
        <v>10</v>
      </c>
      <c r="B100" s="3"/>
      <c r="C100" s="3"/>
      <c r="D100" s="3"/>
      <c r="E100" s="3"/>
      <c r="F100" s="3"/>
      <c r="G100" s="3"/>
    </row>
    <row r="101" spans="1:7" ht="14.25" customHeight="1" x14ac:dyDescent="0.15">
      <c r="A101" s="3" t="s">
        <v>9</v>
      </c>
      <c r="B101" s="3"/>
      <c r="C101" s="3"/>
      <c r="D101" s="3"/>
      <c r="E101" s="3"/>
      <c r="F101" s="3"/>
      <c r="G101" s="3"/>
    </row>
    <row r="102" spans="1:7" ht="14.25" customHeight="1" x14ac:dyDescent="0.15">
      <c r="A102" s="3" t="s">
        <v>8</v>
      </c>
      <c r="B102" s="3"/>
      <c r="C102" s="3"/>
      <c r="D102" s="3"/>
      <c r="E102" s="3"/>
      <c r="F102" s="3"/>
      <c r="G102" s="3"/>
    </row>
    <row r="103" spans="1:7" ht="14.25" customHeight="1" x14ac:dyDescent="0.15">
      <c r="A103" s="3" t="s">
        <v>7</v>
      </c>
      <c r="B103" s="3"/>
      <c r="C103" s="3"/>
      <c r="D103" s="3"/>
      <c r="E103" s="3"/>
      <c r="F103" s="3"/>
      <c r="G103" s="3"/>
    </row>
    <row r="104" spans="1:7" ht="14.25" customHeight="1" x14ac:dyDescent="0.15">
      <c r="A104" s="3"/>
      <c r="B104" s="3"/>
      <c r="C104" s="3"/>
      <c r="D104" s="3"/>
      <c r="E104" s="3"/>
      <c r="F104" s="3"/>
      <c r="G104" s="3"/>
    </row>
    <row r="105" spans="1:7" ht="14.25" customHeight="1" x14ac:dyDescent="0.15">
      <c r="A105" s="3" t="s">
        <v>6</v>
      </c>
      <c r="B105" s="3"/>
      <c r="C105" s="3"/>
      <c r="D105" s="3"/>
      <c r="E105" s="3"/>
      <c r="F105" s="3"/>
      <c r="G105" s="3"/>
    </row>
    <row r="106" spans="1:7" ht="14.25" customHeight="1" x14ac:dyDescent="0.15">
      <c r="A106" s="3" t="s">
        <v>5</v>
      </c>
      <c r="B106" s="3"/>
      <c r="C106" s="3"/>
      <c r="D106" s="3"/>
      <c r="E106" s="3"/>
      <c r="F106" s="3"/>
      <c r="G106" s="3"/>
    </row>
    <row r="107" spans="1:7" ht="14.25" customHeight="1" x14ac:dyDescent="0.15">
      <c r="A107" s="3"/>
      <c r="B107" s="3"/>
      <c r="C107" s="3"/>
      <c r="D107" s="3"/>
      <c r="E107" s="3"/>
      <c r="F107" s="3"/>
      <c r="G107" s="3"/>
    </row>
    <row r="108" spans="1:7" ht="14.25" customHeight="1" x14ac:dyDescent="0.15">
      <c r="A108" s="3" t="s">
        <v>4</v>
      </c>
      <c r="B108" s="3"/>
      <c r="C108" s="3"/>
      <c r="D108" s="3"/>
      <c r="E108" s="3"/>
      <c r="F108" s="3"/>
      <c r="G108" s="3"/>
    </row>
    <row r="109" spans="1:7" ht="14.25" customHeight="1" x14ac:dyDescent="0.15">
      <c r="A109" s="3" t="s">
        <v>3</v>
      </c>
      <c r="B109" s="3"/>
      <c r="C109" s="3"/>
      <c r="D109" s="3"/>
      <c r="E109" s="3"/>
      <c r="F109" s="3"/>
      <c r="G109" s="3"/>
    </row>
    <row r="110" spans="1:7" ht="14.25" customHeight="1" x14ac:dyDescent="0.15">
      <c r="A110" s="3"/>
      <c r="B110" s="3"/>
      <c r="C110" s="3"/>
      <c r="D110" s="3"/>
      <c r="E110" s="3"/>
      <c r="F110" s="3"/>
      <c r="G110" s="3"/>
    </row>
    <row r="111" spans="1:7" ht="14.25" customHeight="1" x14ac:dyDescent="0.15">
      <c r="A111" s="3" t="s">
        <v>2</v>
      </c>
      <c r="B111" s="3"/>
      <c r="C111" s="3"/>
      <c r="D111" s="3"/>
      <c r="E111" s="3"/>
      <c r="F111" s="3"/>
      <c r="G111" s="3"/>
    </row>
    <row r="112" spans="1:7" ht="14.25" customHeight="1" x14ac:dyDescent="0.15">
      <c r="A112" s="3" t="s">
        <v>1</v>
      </c>
      <c r="B112" s="3"/>
      <c r="C112" s="3"/>
      <c r="D112" s="3"/>
      <c r="E112" s="3"/>
      <c r="F112" s="3"/>
      <c r="G112" s="3"/>
    </row>
    <row r="113" spans="1:7" ht="14.25" customHeight="1" x14ac:dyDescent="0.15">
      <c r="A113" s="3"/>
      <c r="B113" s="3"/>
      <c r="C113" s="3"/>
      <c r="D113" s="3"/>
      <c r="E113" s="3"/>
      <c r="F113" s="3"/>
      <c r="G113" s="34" t="s">
        <v>0</v>
      </c>
    </row>
  </sheetData>
  <mergeCells count="47">
    <mergeCell ref="A2:G2"/>
    <mergeCell ref="A3:G3"/>
    <mergeCell ref="F5:G5"/>
    <mergeCell ref="A6:B7"/>
    <mergeCell ref="C6:C7"/>
    <mergeCell ref="F6:G6"/>
    <mergeCell ref="A13:A15"/>
    <mergeCell ref="B13:C15"/>
    <mergeCell ref="E13:G13"/>
    <mergeCell ref="E14:G14"/>
    <mergeCell ref="E15:G15"/>
    <mergeCell ref="E9:G9"/>
    <mergeCell ref="E10:G10"/>
    <mergeCell ref="D11:D12"/>
    <mergeCell ref="E11:G11"/>
    <mergeCell ref="E12:G12"/>
    <mergeCell ref="E39:F39"/>
    <mergeCell ref="B36:C36"/>
    <mergeCell ref="A42:G44"/>
    <mergeCell ref="A30:C30"/>
    <mergeCell ref="A31:C31"/>
    <mergeCell ref="A32:C32"/>
    <mergeCell ref="A35:C35"/>
    <mergeCell ref="B17:G17"/>
    <mergeCell ref="B18:D18"/>
    <mergeCell ref="F18:G18"/>
    <mergeCell ref="E37:F37"/>
    <mergeCell ref="E38:F38"/>
    <mergeCell ref="A24:C24"/>
    <mergeCell ref="A25:C25"/>
    <mergeCell ref="A26:C26"/>
    <mergeCell ref="A27:C27"/>
    <mergeCell ref="A28:C28"/>
    <mergeCell ref="A29:C29"/>
    <mergeCell ref="B19:D19"/>
    <mergeCell ref="F19:G19"/>
    <mergeCell ref="B20:D20"/>
    <mergeCell ref="F20:G20"/>
    <mergeCell ref="A22:C22"/>
    <mergeCell ref="B77:D77"/>
    <mergeCell ref="E77:F77"/>
    <mergeCell ref="A47:G47"/>
    <mergeCell ref="A49:G49"/>
    <mergeCell ref="B75:D75"/>
    <mergeCell ref="E75:F75"/>
    <mergeCell ref="B76:D76"/>
    <mergeCell ref="E76:F76"/>
  </mergeCells>
  <phoneticPr fontId="3"/>
  <printOptions horizontalCentered="1"/>
  <pageMargins left="0.23622047244094491" right="0.23622047244094491" top="0.47244094488188981" bottom="0.31496062992125984" header="0.31496062992125984" footer="0.31496062992125984"/>
  <pageSetup paperSize="9" scale="80" fitToHeight="2" orientation="portrait" r:id="rId1"/>
  <headerFooter alignWithMargins="0"/>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H110"/>
  <sheetViews>
    <sheetView showGridLines="0" view="pageLayout" topLeftCell="A79" zoomScaleNormal="60" workbookViewId="0">
      <selection activeCell="B67" sqref="B67"/>
    </sheetView>
  </sheetViews>
  <sheetFormatPr defaultColWidth="3.125" defaultRowHeight="13.5" customHeight="1" x14ac:dyDescent="0.15"/>
  <cols>
    <col min="1" max="1" width="13" style="1" customWidth="1"/>
    <col min="2" max="2" width="41.625" style="1" customWidth="1"/>
    <col min="3" max="3" width="6.625" style="1" bestFit="1" customWidth="1"/>
    <col min="4" max="4" width="14.625" style="1" customWidth="1"/>
    <col min="5" max="5" width="12.375" style="1" customWidth="1"/>
    <col min="6" max="6" width="6" style="1" customWidth="1"/>
    <col min="7" max="7" width="22.125" style="1" customWidth="1"/>
    <col min="8" max="37" width="3.125" style="1"/>
    <col min="38" max="38" width="3.125" style="1" customWidth="1"/>
    <col min="39" max="16384" width="3.125" style="1"/>
  </cols>
  <sheetData>
    <row r="1" spans="1:7" ht="23.1" customHeight="1" x14ac:dyDescent="0.15"/>
    <row r="2" spans="1:7" ht="32.25" customHeight="1" x14ac:dyDescent="0.25">
      <c r="A2" s="118" t="s">
        <v>83</v>
      </c>
      <c r="B2" s="118"/>
      <c r="C2" s="118"/>
      <c r="D2" s="118"/>
      <c r="E2" s="118"/>
      <c r="F2" s="118"/>
      <c r="G2" s="118"/>
    </row>
    <row r="3" spans="1:7" ht="32.25" customHeight="1" x14ac:dyDescent="0.25">
      <c r="A3" s="118" t="s">
        <v>77</v>
      </c>
      <c r="B3" s="118"/>
      <c r="C3" s="118"/>
      <c r="D3" s="118"/>
      <c r="E3" s="118"/>
      <c r="F3" s="118"/>
      <c r="G3" s="118"/>
    </row>
    <row r="4" spans="1:7" ht="10.5" customHeight="1" x14ac:dyDescent="0.15"/>
    <row r="5" spans="1:7" ht="12" x14ac:dyDescent="0.15">
      <c r="A5" s="1" t="s">
        <v>76</v>
      </c>
      <c r="E5" s="31" t="s">
        <v>85</v>
      </c>
      <c r="F5" s="126">
        <f ca="1">TODAY()</f>
        <v>46065</v>
      </c>
      <c r="G5" s="126"/>
    </row>
    <row r="6" spans="1:7" ht="16.5" customHeight="1" x14ac:dyDescent="0.15">
      <c r="A6" s="120" t="str">
        <f>発注書!E11</f>
        <v>&lt;会社名&gt;</v>
      </c>
      <c r="B6" s="120"/>
      <c r="C6" s="122" t="s">
        <v>88</v>
      </c>
      <c r="E6" s="30" t="s">
        <v>75</v>
      </c>
      <c r="F6" s="127"/>
      <c r="G6" s="128"/>
    </row>
    <row r="7" spans="1:7" ht="13.5" customHeight="1" x14ac:dyDescent="0.15">
      <c r="A7" s="121"/>
      <c r="B7" s="121"/>
      <c r="C7" s="122"/>
      <c r="E7" s="28"/>
      <c r="F7" s="28"/>
      <c r="G7" s="29"/>
    </row>
    <row r="8" spans="1:7" ht="15" customHeight="1" x14ac:dyDescent="0.15">
      <c r="E8" s="28" t="s">
        <v>74</v>
      </c>
      <c r="F8" s="28"/>
      <c r="G8" s="28"/>
    </row>
    <row r="9" spans="1:7" x14ac:dyDescent="0.15">
      <c r="A9" s="27" t="s">
        <v>73</v>
      </c>
      <c r="B9" s="26"/>
      <c r="C9" s="26"/>
      <c r="D9" s="25"/>
      <c r="E9" s="124" t="s">
        <v>72</v>
      </c>
      <c r="F9" s="124"/>
      <c r="G9" s="124"/>
    </row>
    <row r="10" spans="1:7" ht="12" x14ac:dyDescent="0.15">
      <c r="E10" s="125" t="s">
        <v>71</v>
      </c>
      <c r="F10" s="125"/>
      <c r="G10" s="125"/>
    </row>
    <row r="11" spans="1:7" ht="14.25" x14ac:dyDescent="0.15">
      <c r="D11" s="108"/>
      <c r="E11" s="129" t="s">
        <v>70</v>
      </c>
      <c r="F11" s="129"/>
      <c r="G11" s="129"/>
    </row>
    <row r="12" spans="1:7" ht="12" x14ac:dyDescent="0.15">
      <c r="D12" s="108"/>
      <c r="E12" s="125" t="s">
        <v>69</v>
      </c>
      <c r="F12" s="125"/>
      <c r="G12" s="125"/>
    </row>
    <row r="13" spans="1:7" ht="12" x14ac:dyDescent="0.15">
      <c r="A13" s="109" t="s">
        <v>68</v>
      </c>
      <c r="B13" s="112">
        <f>G41</f>
        <v>0</v>
      </c>
      <c r="C13" s="113"/>
      <c r="D13" s="24"/>
      <c r="E13" s="125" t="s">
        <v>67</v>
      </c>
      <c r="F13" s="125"/>
      <c r="G13" s="125"/>
    </row>
    <row r="14" spans="1:7" ht="16.5" customHeight="1" x14ac:dyDescent="0.15">
      <c r="A14" s="110"/>
      <c r="B14" s="114"/>
      <c r="C14" s="115"/>
      <c r="D14" s="24"/>
      <c r="E14" s="125" t="s">
        <v>66</v>
      </c>
      <c r="F14" s="125"/>
      <c r="G14" s="125"/>
    </row>
    <row r="15" spans="1:7" ht="16.5" customHeight="1" x14ac:dyDescent="0.15">
      <c r="A15" s="111"/>
      <c r="B15" s="116"/>
      <c r="C15" s="117"/>
      <c r="E15" s="125" t="s">
        <v>87</v>
      </c>
      <c r="F15" s="125"/>
      <c r="G15" s="125"/>
    </row>
    <row r="16" spans="1:7" ht="9.75" customHeight="1" x14ac:dyDescent="0.15">
      <c r="E16" s="23"/>
      <c r="F16" s="23"/>
      <c r="G16" s="23"/>
    </row>
    <row r="17" spans="1:7" ht="33.75" customHeight="1" x14ac:dyDescent="0.15">
      <c r="A17" s="22" t="s">
        <v>65</v>
      </c>
      <c r="B17" s="38">
        <f>発注書!B17</f>
        <v>0</v>
      </c>
      <c r="C17" s="40"/>
      <c r="D17" s="40"/>
      <c r="E17" s="42"/>
      <c r="F17" s="42"/>
      <c r="G17" s="42"/>
    </row>
    <row r="18" spans="1:7" ht="33.75" customHeight="1" x14ac:dyDescent="0.15">
      <c r="A18" s="21" t="s">
        <v>64</v>
      </c>
      <c r="B18" s="39">
        <f>発注書!B18</f>
        <v>0</v>
      </c>
      <c r="C18" s="41"/>
      <c r="D18" s="41"/>
      <c r="E18" s="43"/>
      <c r="F18" s="44"/>
      <c r="G18" s="44"/>
    </row>
    <row r="19" spans="1:7" ht="33.75" customHeight="1" x14ac:dyDescent="0.15">
      <c r="A19" s="21" t="s">
        <v>63</v>
      </c>
      <c r="B19" s="130" t="str">
        <f>発注書!B19</f>
        <v>202○年　　月　　 日（  ）〜　202○年　　 月　　 日（  ）</v>
      </c>
      <c r="C19" s="130"/>
      <c r="D19" s="130"/>
      <c r="E19" s="45"/>
      <c r="F19" s="69"/>
      <c r="G19" s="69"/>
    </row>
    <row r="20" spans="1:7" ht="33.75" customHeight="1" x14ac:dyDescent="0.15">
      <c r="A20" s="21" t="s">
        <v>62</v>
      </c>
      <c r="B20" s="130" t="str">
        <f>発注書!B20</f>
        <v>202○年○月○日締め ／2025年○月○日払い</v>
      </c>
      <c r="C20" s="130"/>
      <c r="D20" s="130"/>
      <c r="E20" s="45"/>
      <c r="F20" s="69"/>
      <c r="G20" s="69"/>
    </row>
    <row r="21" spans="1:7" ht="13.5" customHeight="1" x14ac:dyDescent="0.15">
      <c r="A21" s="20"/>
      <c r="B21" s="19"/>
      <c r="C21" s="18"/>
      <c r="D21" s="18"/>
      <c r="E21" s="18"/>
      <c r="F21" s="18"/>
      <c r="G21" s="18"/>
    </row>
    <row r="22" spans="1:7" s="3" customFormat="1" ht="21" customHeight="1" x14ac:dyDescent="0.15">
      <c r="A22" s="87" t="s">
        <v>61</v>
      </c>
      <c r="B22" s="88"/>
      <c r="C22" s="89"/>
      <c r="D22" s="17" t="s">
        <v>60</v>
      </c>
      <c r="E22" s="17" t="s">
        <v>59</v>
      </c>
      <c r="F22" s="17" t="s">
        <v>58</v>
      </c>
      <c r="G22" s="17" t="s">
        <v>57</v>
      </c>
    </row>
    <row r="23" spans="1:7" s="3" customFormat="1" ht="29.25" customHeight="1" x14ac:dyDescent="0.15">
      <c r="A23" s="50" t="s">
        <v>92</v>
      </c>
      <c r="B23" s="51" t="str">
        <f>発注書!B23</f>
        <v>計  ヶ所</v>
      </c>
      <c r="C23" s="52"/>
      <c r="D23" s="16"/>
      <c r="E23" s="15"/>
      <c r="F23" s="12"/>
      <c r="G23" s="11"/>
    </row>
    <row r="24" spans="1:7" s="3" customFormat="1" ht="29.25" customHeight="1" x14ac:dyDescent="0.15">
      <c r="A24" s="78" t="s">
        <v>102</v>
      </c>
      <c r="B24" s="79"/>
      <c r="C24" s="80"/>
      <c r="D24" s="16"/>
      <c r="E24" s="15"/>
      <c r="F24" s="12"/>
      <c r="G24" s="11"/>
    </row>
    <row r="25" spans="1:7" s="3" customFormat="1" ht="29.25" customHeight="1" x14ac:dyDescent="0.15">
      <c r="A25" s="78" t="s">
        <v>78</v>
      </c>
      <c r="B25" s="79"/>
      <c r="C25" s="80"/>
      <c r="D25" s="16"/>
      <c r="E25" s="15"/>
      <c r="F25" s="12"/>
      <c r="G25" s="11"/>
    </row>
    <row r="26" spans="1:7" s="3" customFormat="1" ht="29.25" customHeight="1" x14ac:dyDescent="0.15">
      <c r="A26" s="81" t="s">
        <v>89</v>
      </c>
      <c r="B26" s="82"/>
      <c r="C26" s="83"/>
      <c r="D26" s="16"/>
      <c r="E26" s="13"/>
      <c r="F26" s="12"/>
      <c r="G26" s="11"/>
    </row>
    <row r="27" spans="1:7" s="3" customFormat="1" ht="29.25" customHeight="1" x14ac:dyDescent="0.15">
      <c r="A27" s="84" t="s">
        <v>86</v>
      </c>
      <c r="B27" s="82"/>
      <c r="C27" s="83"/>
      <c r="D27" s="16"/>
      <c r="E27" s="13"/>
      <c r="F27" s="12"/>
      <c r="G27" s="11"/>
    </row>
    <row r="28" spans="1:7" s="3" customFormat="1" ht="29.25" customHeight="1" x14ac:dyDescent="0.15">
      <c r="A28" s="78" t="s">
        <v>79</v>
      </c>
      <c r="B28" s="79"/>
      <c r="C28" s="80"/>
      <c r="D28" s="16"/>
      <c r="E28" s="13"/>
      <c r="F28" s="12"/>
      <c r="G28" s="11"/>
    </row>
    <row r="29" spans="1:7" s="3" customFormat="1" ht="29.25" customHeight="1" x14ac:dyDescent="0.15">
      <c r="A29" s="81" t="s">
        <v>101</v>
      </c>
      <c r="B29" s="82"/>
      <c r="C29" s="83"/>
      <c r="D29" s="16"/>
      <c r="E29" s="13"/>
      <c r="F29" s="12"/>
      <c r="G29" s="11"/>
    </row>
    <row r="30" spans="1:7" s="3" customFormat="1" ht="29.25" customHeight="1" x14ac:dyDescent="0.15">
      <c r="A30" s="81" t="s">
        <v>100</v>
      </c>
      <c r="B30" s="101"/>
      <c r="C30" s="102"/>
      <c r="D30" s="16"/>
      <c r="E30" s="13"/>
      <c r="F30" s="12"/>
      <c r="G30" s="11"/>
    </row>
    <row r="31" spans="1:7" s="3" customFormat="1" ht="29.25" customHeight="1" x14ac:dyDescent="0.15">
      <c r="A31" s="103"/>
      <c r="B31" s="104"/>
      <c r="C31" s="105"/>
      <c r="D31" s="16"/>
      <c r="E31" s="13"/>
      <c r="F31" s="12"/>
      <c r="G31" s="11"/>
    </row>
    <row r="32" spans="1:7" s="3" customFormat="1" ht="29.25" customHeight="1" x14ac:dyDescent="0.15">
      <c r="A32" s="103" t="s">
        <v>80</v>
      </c>
      <c r="B32" s="104"/>
      <c r="C32" s="105"/>
      <c r="D32" s="16"/>
      <c r="E32" s="13"/>
      <c r="F32" s="12"/>
      <c r="G32" s="11"/>
    </row>
    <row r="33" spans="1:8" s="3" customFormat="1" ht="29.25" customHeight="1" x14ac:dyDescent="0.15">
      <c r="A33" s="36" t="s">
        <v>60</v>
      </c>
      <c r="B33" s="58"/>
      <c r="C33" s="37"/>
      <c r="D33" s="35">
        <f>発注書!D33</f>
        <v>0</v>
      </c>
      <c r="E33" s="32">
        <v>1</v>
      </c>
      <c r="F33" s="33" t="s">
        <v>81</v>
      </c>
      <c r="G33" s="11">
        <f>D33*E33</f>
        <v>0</v>
      </c>
    </row>
    <row r="34" spans="1:8" s="3" customFormat="1" ht="29.25" customHeight="1" x14ac:dyDescent="0.15">
      <c r="A34" s="36" t="s">
        <v>82</v>
      </c>
      <c r="B34" s="58"/>
      <c r="C34" s="37"/>
      <c r="D34" s="35">
        <f>発注書!D34</f>
        <v>0</v>
      </c>
      <c r="E34" s="32">
        <v>1</v>
      </c>
      <c r="F34" s="33" t="s">
        <v>81</v>
      </c>
      <c r="G34" s="11">
        <f>D34*E34</f>
        <v>0</v>
      </c>
    </row>
    <row r="35" spans="1:8" s="3" customFormat="1" ht="29.25" customHeight="1" x14ac:dyDescent="0.15">
      <c r="A35" s="78"/>
      <c r="B35" s="79"/>
      <c r="C35" s="80"/>
      <c r="D35" s="16"/>
      <c r="E35" s="15"/>
      <c r="F35" s="12"/>
      <c r="G35" s="11"/>
    </row>
    <row r="36" spans="1:8" s="3" customFormat="1" ht="29.25" customHeight="1" x14ac:dyDescent="0.15">
      <c r="A36" s="78"/>
      <c r="B36" s="79"/>
      <c r="C36" s="80"/>
      <c r="D36" s="16"/>
      <c r="E36" s="15"/>
      <c r="F36" s="12"/>
      <c r="G36" s="11"/>
    </row>
    <row r="37" spans="1:8" s="3" customFormat="1" ht="29.25" customHeight="1" x14ac:dyDescent="0.15">
      <c r="A37" s="14"/>
      <c r="B37" s="90"/>
      <c r="C37" s="91"/>
      <c r="D37" s="11"/>
      <c r="E37" s="13"/>
      <c r="F37" s="12"/>
      <c r="G37" s="11"/>
    </row>
    <row r="38" spans="1:8" s="3" customFormat="1" ht="29.25" customHeight="1" x14ac:dyDescent="0.15">
      <c r="A38" s="14"/>
      <c r="B38" s="90"/>
      <c r="C38" s="91"/>
      <c r="D38" s="11"/>
      <c r="E38" s="13"/>
      <c r="F38" s="12"/>
      <c r="G38" s="11" t="str">
        <f>IF(E38="","",D38*E38)</f>
        <v/>
      </c>
    </row>
    <row r="39" spans="1:8" s="3" customFormat="1" ht="29.25" customHeight="1" x14ac:dyDescent="0.15">
      <c r="A39" s="10" t="s">
        <v>56</v>
      </c>
      <c r="E39" s="6" t="s">
        <v>55</v>
      </c>
      <c r="F39" s="5"/>
      <c r="G39" s="4">
        <f>SUM(G23:G38)</f>
        <v>0</v>
      </c>
    </row>
    <row r="40" spans="1:8" s="3" customFormat="1" ht="29.25" customHeight="1" x14ac:dyDescent="0.15">
      <c r="A40" s="131"/>
      <c r="B40" s="132"/>
      <c r="C40" s="133"/>
      <c r="D40" s="7"/>
      <c r="E40" s="9" t="s">
        <v>54</v>
      </c>
      <c r="F40" s="8"/>
      <c r="G40" s="4">
        <f>G39*0.1</f>
        <v>0</v>
      </c>
    </row>
    <row r="41" spans="1:8" s="3" customFormat="1" ht="29.25" customHeight="1" x14ac:dyDescent="0.15">
      <c r="A41" s="134"/>
      <c r="B41" s="135"/>
      <c r="C41" s="136"/>
      <c r="D41" s="7"/>
      <c r="E41" s="6" t="s">
        <v>53</v>
      </c>
      <c r="F41" s="5"/>
      <c r="G41" s="4">
        <f>SUM(G39:G40)</f>
        <v>0</v>
      </c>
    </row>
    <row r="43" spans="1:8" ht="13.5" customHeight="1" x14ac:dyDescent="0.15">
      <c r="A43" s="2"/>
    </row>
    <row r="44" spans="1:8" ht="26.1" customHeight="1" x14ac:dyDescent="0.15">
      <c r="A44" s="68" t="s">
        <v>52</v>
      </c>
      <c r="B44" s="68"/>
      <c r="C44" s="68"/>
      <c r="D44" s="68"/>
      <c r="E44" s="68"/>
      <c r="F44" s="68"/>
      <c r="G44" s="68"/>
      <c r="H44" s="10"/>
    </row>
    <row r="45" spans="1:8" ht="14.25" customHeight="1" x14ac:dyDescent="0.15">
      <c r="A45" s="3" t="s">
        <v>51</v>
      </c>
      <c r="B45" s="3"/>
      <c r="C45" s="3"/>
      <c r="D45" s="3"/>
      <c r="E45" s="3"/>
      <c r="F45" s="3"/>
      <c r="G45" s="3"/>
    </row>
    <row r="46" spans="1:8" ht="14.25" customHeight="1" x14ac:dyDescent="0.15">
      <c r="A46" s="69" t="s">
        <v>50</v>
      </c>
      <c r="B46" s="69"/>
      <c r="C46" s="69"/>
      <c r="D46" s="69"/>
      <c r="E46" s="69"/>
      <c r="F46" s="69"/>
      <c r="G46" s="69"/>
    </row>
    <row r="47" spans="1:8" ht="14.25" customHeight="1" x14ac:dyDescent="0.15">
      <c r="A47" s="3"/>
      <c r="B47" s="3"/>
      <c r="C47" s="3"/>
      <c r="D47" s="3"/>
      <c r="E47" s="3"/>
      <c r="F47" s="3"/>
      <c r="G47" s="3"/>
    </row>
    <row r="48" spans="1:8" ht="14.25" customHeight="1" x14ac:dyDescent="0.15">
      <c r="A48" s="3" t="s">
        <v>49</v>
      </c>
      <c r="B48" s="3"/>
      <c r="C48" s="3"/>
      <c r="D48" s="3"/>
      <c r="E48" s="3"/>
      <c r="F48" s="3"/>
      <c r="G48" s="3"/>
    </row>
    <row r="49" spans="1:7" ht="14.25" customHeight="1" x14ac:dyDescent="0.15">
      <c r="A49" s="3" t="s">
        <v>114</v>
      </c>
      <c r="B49" s="3"/>
      <c r="C49" s="3"/>
      <c r="D49" s="3"/>
      <c r="E49" s="3"/>
      <c r="F49" s="3"/>
      <c r="G49" s="3"/>
    </row>
    <row r="50" spans="1:7" ht="14.25" customHeight="1" x14ac:dyDescent="0.15">
      <c r="A50" s="3" t="s">
        <v>115</v>
      </c>
      <c r="B50" s="3"/>
      <c r="C50" s="3"/>
      <c r="D50" s="3"/>
      <c r="E50" s="3"/>
      <c r="F50" s="3"/>
      <c r="G50" s="3"/>
    </row>
    <row r="51" spans="1:7" ht="14.25" customHeight="1" x14ac:dyDescent="0.15">
      <c r="A51" s="3"/>
      <c r="B51" s="3"/>
      <c r="C51" s="3"/>
      <c r="D51" s="3"/>
      <c r="E51" s="3"/>
      <c r="F51" s="3"/>
      <c r="G51" s="3"/>
    </row>
    <row r="52" spans="1:7" ht="14.25" customHeight="1" x14ac:dyDescent="0.15">
      <c r="A52" s="3" t="s">
        <v>48</v>
      </c>
      <c r="B52" s="3"/>
      <c r="C52" s="3"/>
      <c r="D52" s="3"/>
      <c r="E52" s="3"/>
      <c r="F52" s="3"/>
      <c r="G52" s="3"/>
    </row>
    <row r="53" spans="1:7" ht="14.25" customHeight="1" x14ac:dyDescent="0.15">
      <c r="A53" s="3" t="s">
        <v>47</v>
      </c>
      <c r="B53" s="3"/>
      <c r="C53" s="3"/>
      <c r="D53" s="3"/>
      <c r="E53" s="3"/>
      <c r="F53" s="3"/>
      <c r="G53" s="3"/>
    </row>
    <row r="54" spans="1:7" ht="14.25" customHeight="1" x14ac:dyDescent="0.15">
      <c r="A54" s="3" t="s">
        <v>46</v>
      </c>
      <c r="B54" s="3"/>
      <c r="C54" s="3"/>
      <c r="D54" s="3"/>
      <c r="E54" s="3"/>
      <c r="F54" s="3"/>
      <c r="G54" s="3"/>
    </row>
    <row r="55" spans="1:7" ht="14.25" customHeight="1" x14ac:dyDescent="0.15">
      <c r="A55" s="3"/>
      <c r="B55" s="3"/>
      <c r="C55" s="3"/>
      <c r="D55" s="3"/>
      <c r="E55" s="3"/>
      <c r="F55" s="3"/>
      <c r="G55" s="3"/>
    </row>
    <row r="56" spans="1:7" ht="14.25" customHeight="1" x14ac:dyDescent="0.15">
      <c r="A56" s="3" t="s">
        <v>45</v>
      </c>
      <c r="B56" s="3"/>
      <c r="C56" s="3"/>
      <c r="D56" s="3"/>
      <c r="E56" s="3"/>
      <c r="F56" s="3"/>
      <c r="G56" s="3"/>
    </row>
    <row r="57" spans="1:7" ht="14.25" customHeight="1" x14ac:dyDescent="0.15">
      <c r="A57" s="3" t="s">
        <v>44</v>
      </c>
      <c r="B57" s="3"/>
      <c r="C57" s="3"/>
      <c r="D57" s="3"/>
      <c r="E57" s="3"/>
      <c r="F57" s="3"/>
      <c r="G57" s="3"/>
    </row>
    <row r="58" spans="1:7" ht="14.25" customHeight="1" x14ac:dyDescent="0.15">
      <c r="A58" s="3" t="s">
        <v>43</v>
      </c>
      <c r="B58" s="3"/>
      <c r="C58" s="3"/>
      <c r="D58" s="3"/>
      <c r="E58" s="3"/>
      <c r="F58" s="3"/>
      <c r="G58" s="3"/>
    </row>
    <row r="59" spans="1:7" ht="14.25" customHeight="1" x14ac:dyDescent="0.15">
      <c r="A59" s="3"/>
      <c r="B59" s="3"/>
      <c r="C59" s="3"/>
      <c r="D59" s="3"/>
      <c r="E59" s="3"/>
      <c r="F59" s="3"/>
      <c r="G59" s="3"/>
    </row>
    <row r="60" spans="1:7" ht="14.25" customHeight="1" x14ac:dyDescent="0.15">
      <c r="A60" s="3" t="s">
        <v>42</v>
      </c>
      <c r="B60" s="3"/>
      <c r="C60" s="3"/>
      <c r="D60" s="3"/>
      <c r="E60" s="3"/>
      <c r="F60" s="3"/>
      <c r="G60" s="3"/>
    </row>
    <row r="61" spans="1:7" ht="14.25" customHeight="1" x14ac:dyDescent="0.15">
      <c r="A61" s="3" t="s">
        <v>41</v>
      </c>
      <c r="B61" s="3"/>
      <c r="C61" s="3"/>
      <c r="D61" s="3"/>
      <c r="E61" s="3"/>
      <c r="F61" s="3"/>
      <c r="G61" s="3"/>
    </row>
    <row r="62" spans="1:7" ht="14.25" customHeight="1" x14ac:dyDescent="0.15">
      <c r="A62" s="3"/>
      <c r="B62" s="3"/>
      <c r="C62" s="3"/>
      <c r="D62" s="3"/>
      <c r="E62" s="3"/>
      <c r="F62" s="3"/>
      <c r="G62" s="3"/>
    </row>
    <row r="63" spans="1:7" ht="14.25" customHeight="1" x14ac:dyDescent="0.15">
      <c r="A63" s="3" t="s">
        <v>40</v>
      </c>
      <c r="B63" s="3"/>
      <c r="C63" s="3"/>
      <c r="D63" s="3"/>
      <c r="E63" s="3"/>
      <c r="F63" s="3"/>
      <c r="G63" s="3"/>
    </row>
    <row r="64" spans="1:7" ht="14.25" customHeight="1" x14ac:dyDescent="0.15">
      <c r="A64" s="3" t="s">
        <v>39</v>
      </c>
      <c r="B64" s="3"/>
      <c r="C64" s="3"/>
      <c r="D64" s="3"/>
      <c r="E64" s="3"/>
      <c r="F64" s="3"/>
      <c r="G64" s="3"/>
    </row>
    <row r="65" spans="1:7" ht="14.25" customHeight="1" x14ac:dyDescent="0.15">
      <c r="A65" s="3"/>
      <c r="B65" s="3"/>
      <c r="C65" s="3"/>
      <c r="D65" s="3"/>
      <c r="E65" s="3"/>
      <c r="F65" s="3"/>
      <c r="G65" s="3"/>
    </row>
    <row r="66" spans="1:7" ht="14.25" customHeight="1" x14ac:dyDescent="0.15">
      <c r="A66" s="3" t="s">
        <v>38</v>
      </c>
      <c r="B66" s="3"/>
      <c r="C66" s="3"/>
      <c r="D66" s="3"/>
      <c r="E66" s="3"/>
      <c r="F66" s="3"/>
      <c r="G66" s="3"/>
    </row>
    <row r="67" spans="1:7" ht="14.25" customHeight="1" x14ac:dyDescent="0.15">
      <c r="A67" s="3" t="s">
        <v>116</v>
      </c>
      <c r="B67" s="3"/>
      <c r="C67" s="3"/>
      <c r="D67" s="3"/>
      <c r="E67" s="3"/>
      <c r="F67" s="3"/>
      <c r="G67" s="3"/>
    </row>
    <row r="68" spans="1:7" ht="14.25" customHeight="1" x14ac:dyDescent="0.15">
      <c r="A68" s="3" t="s">
        <v>118</v>
      </c>
      <c r="B68" s="3"/>
      <c r="C68" s="3"/>
      <c r="D68" s="3"/>
      <c r="E68" s="3"/>
      <c r="F68" s="3"/>
      <c r="G68" s="3"/>
    </row>
    <row r="69" spans="1:7" ht="14.25" customHeight="1" x14ac:dyDescent="0.15">
      <c r="A69" s="3"/>
      <c r="B69" s="3"/>
      <c r="C69" s="3"/>
      <c r="D69" s="3"/>
      <c r="E69" s="3"/>
      <c r="F69" s="3"/>
      <c r="G69" s="3"/>
    </row>
    <row r="70" spans="1:7" ht="14.25" customHeight="1" x14ac:dyDescent="0.15">
      <c r="A70" s="3" t="s">
        <v>37</v>
      </c>
      <c r="B70" s="3"/>
      <c r="C70" s="3"/>
      <c r="D70" s="3"/>
      <c r="E70" s="3"/>
      <c r="F70" s="3"/>
      <c r="G70" s="3"/>
    </row>
    <row r="71" spans="1:7" ht="14.25" customHeight="1" x14ac:dyDescent="0.15">
      <c r="A71" s="3" t="s">
        <v>36</v>
      </c>
      <c r="B71" s="3"/>
      <c r="C71" s="3"/>
      <c r="D71" s="3"/>
      <c r="E71" s="3"/>
      <c r="F71" s="3"/>
      <c r="G71" s="3"/>
    </row>
    <row r="72" spans="1:7" ht="14.25" customHeight="1" x14ac:dyDescent="0.15">
      <c r="A72" s="3"/>
      <c r="B72" s="65" t="s">
        <v>35</v>
      </c>
      <c r="C72" s="66"/>
      <c r="D72" s="67"/>
      <c r="E72" s="70" t="s">
        <v>34</v>
      </c>
      <c r="F72" s="70"/>
      <c r="G72" s="3"/>
    </row>
    <row r="73" spans="1:7" ht="14.25" customHeight="1" x14ac:dyDescent="0.15">
      <c r="A73" s="3"/>
      <c r="B73" s="65" t="s">
        <v>33</v>
      </c>
      <c r="C73" s="66"/>
      <c r="D73" s="67"/>
      <c r="E73" s="65" t="s">
        <v>32</v>
      </c>
      <c r="F73" s="67"/>
      <c r="G73" s="3"/>
    </row>
    <row r="74" spans="1:7" ht="14.25" customHeight="1" x14ac:dyDescent="0.15">
      <c r="A74" s="3"/>
      <c r="B74" s="65" t="s">
        <v>31</v>
      </c>
      <c r="C74" s="66"/>
      <c r="D74" s="67"/>
      <c r="E74" s="65" t="s">
        <v>30</v>
      </c>
      <c r="F74" s="67"/>
      <c r="G74" s="3"/>
    </row>
    <row r="75" spans="1:7" ht="14.25" customHeight="1" x14ac:dyDescent="0.15">
      <c r="A75" s="3"/>
      <c r="B75" s="3"/>
      <c r="C75" s="3"/>
      <c r="D75" s="3"/>
      <c r="E75" s="3"/>
      <c r="F75" s="3"/>
      <c r="G75" s="3"/>
    </row>
    <row r="76" spans="1:7" ht="14.25" customHeight="1" x14ac:dyDescent="0.15">
      <c r="A76" s="3" t="s">
        <v>29</v>
      </c>
      <c r="B76" s="3"/>
      <c r="C76" s="3"/>
      <c r="D76" s="3"/>
      <c r="E76" s="3"/>
      <c r="F76" s="3"/>
      <c r="G76" s="3"/>
    </row>
    <row r="77" spans="1:7" ht="14.25" customHeight="1" x14ac:dyDescent="0.15">
      <c r="A77" s="3" t="s">
        <v>28</v>
      </c>
      <c r="B77" s="3"/>
      <c r="C77" s="3"/>
      <c r="D77" s="3"/>
      <c r="E77" s="3"/>
      <c r="F77" s="3"/>
      <c r="G77" s="3"/>
    </row>
    <row r="78" spans="1:7" ht="14.25" customHeight="1" x14ac:dyDescent="0.15">
      <c r="A78" s="3"/>
      <c r="B78" s="3"/>
      <c r="C78" s="3"/>
      <c r="D78" s="3"/>
      <c r="E78" s="3"/>
      <c r="F78" s="3"/>
      <c r="G78" s="3"/>
    </row>
    <row r="79" spans="1:7" ht="14.25" customHeight="1" x14ac:dyDescent="0.15">
      <c r="A79" s="3" t="s">
        <v>27</v>
      </c>
      <c r="B79" s="3"/>
      <c r="C79" s="3"/>
      <c r="D79" s="3"/>
      <c r="E79" s="3"/>
      <c r="F79" s="3"/>
      <c r="G79" s="3"/>
    </row>
    <row r="80" spans="1:7" ht="14.25" customHeight="1" x14ac:dyDescent="0.15">
      <c r="A80" s="3" t="s">
        <v>26</v>
      </c>
      <c r="B80" s="3"/>
      <c r="C80" s="3"/>
      <c r="D80" s="3"/>
      <c r="E80" s="3"/>
      <c r="F80" s="3"/>
      <c r="G80" s="3"/>
    </row>
    <row r="81" spans="1:7" ht="14.25" customHeight="1" x14ac:dyDescent="0.15">
      <c r="A81" s="3" t="s">
        <v>25</v>
      </c>
      <c r="B81" s="3"/>
      <c r="C81" s="3"/>
      <c r="D81" s="3"/>
      <c r="E81" s="3"/>
      <c r="F81" s="3"/>
      <c r="G81" s="3"/>
    </row>
    <row r="82" spans="1:7" ht="14.25" customHeight="1" x14ac:dyDescent="0.15">
      <c r="A82" s="3" t="s">
        <v>24</v>
      </c>
      <c r="B82" s="3"/>
      <c r="C82" s="3"/>
      <c r="D82" s="3"/>
      <c r="E82" s="3"/>
      <c r="F82" s="3"/>
      <c r="G82" s="3"/>
    </row>
    <row r="83" spans="1:7" ht="14.25" customHeight="1" x14ac:dyDescent="0.15">
      <c r="A83" s="3" t="s">
        <v>23</v>
      </c>
      <c r="B83" s="3"/>
      <c r="C83" s="3"/>
      <c r="D83" s="3"/>
      <c r="E83" s="3"/>
      <c r="F83" s="3"/>
      <c r="G83" s="3"/>
    </row>
    <row r="84" spans="1:7" ht="14.25" customHeight="1" x14ac:dyDescent="0.15">
      <c r="A84" s="3" t="s">
        <v>22</v>
      </c>
      <c r="B84" s="3"/>
      <c r="C84" s="3"/>
      <c r="D84" s="3"/>
      <c r="E84" s="3"/>
      <c r="F84" s="3"/>
      <c r="G84" s="3"/>
    </row>
    <row r="85" spans="1:7" ht="14.25" customHeight="1" x14ac:dyDescent="0.15">
      <c r="A85" s="3" t="s">
        <v>21</v>
      </c>
      <c r="B85" s="3"/>
      <c r="C85" s="3"/>
      <c r="D85" s="3"/>
      <c r="E85" s="3"/>
      <c r="F85" s="3"/>
      <c r="G85" s="3"/>
    </row>
    <row r="86" spans="1:7" ht="14.25" customHeight="1" x14ac:dyDescent="0.15">
      <c r="A86" s="3" t="s">
        <v>20</v>
      </c>
      <c r="B86" s="3"/>
      <c r="C86" s="3"/>
      <c r="D86" s="3"/>
      <c r="E86" s="3"/>
      <c r="F86" s="3"/>
      <c r="G86" s="3"/>
    </row>
    <row r="87" spans="1:7" ht="14.25" customHeight="1" x14ac:dyDescent="0.15">
      <c r="A87" s="3" t="s">
        <v>19</v>
      </c>
      <c r="B87" s="3"/>
      <c r="C87" s="3"/>
      <c r="D87" s="3"/>
      <c r="E87" s="3"/>
      <c r="F87" s="3"/>
      <c r="G87" s="3"/>
    </row>
    <row r="88" spans="1:7" ht="14.25" customHeight="1" x14ac:dyDescent="0.15">
      <c r="A88" s="3" t="s">
        <v>18</v>
      </c>
      <c r="B88" s="3"/>
      <c r="C88" s="3"/>
      <c r="D88" s="3"/>
      <c r="E88" s="3"/>
      <c r="F88" s="3"/>
      <c r="G88" s="3"/>
    </row>
    <row r="89" spans="1:7" ht="14.25" customHeight="1" x14ac:dyDescent="0.15">
      <c r="A89" s="3" t="s">
        <v>17</v>
      </c>
      <c r="B89" s="3"/>
      <c r="C89" s="3"/>
      <c r="D89" s="3"/>
      <c r="E89" s="3"/>
      <c r="F89" s="3"/>
      <c r="G89" s="3"/>
    </row>
    <row r="90" spans="1:7" ht="14.25" customHeight="1" x14ac:dyDescent="0.15">
      <c r="A90" s="3" t="s">
        <v>84</v>
      </c>
      <c r="B90" s="3"/>
      <c r="C90" s="3"/>
      <c r="D90" s="3"/>
      <c r="E90" s="3"/>
      <c r="F90" s="3"/>
      <c r="G90" s="3"/>
    </row>
    <row r="91" spans="1:7" ht="14.25" customHeight="1" x14ac:dyDescent="0.15">
      <c r="A91" s="3" t="s">
        <v>16</v>
      </c>
      <c r="B91" s="3"/>
      <c r="C91" s="3"/>
      <c r="D91" s="3"/>
      <c r="E91" s="3"/>
      <c r="F91" s="3"/>
      <c r="G91" s="3"/>
    </row>
    <row r="92" spans="1:7" ht="14.25" customHeight="1" x14ac:dyDescent="0.15">
      <c r="A92" s="3" t="s">
        <v>15</v>
      </c>
      <c r="B92" s="3"/>
      <c r="C92" s="3"/>
      <c r="D92" s="3"/>
      <c r="E92" s="3"/>
      <c r="F92" s="3"/>
      <c r="G92" s="3"/>
    </row>
    <row r="93" spans="1:7" ht="14.25" customHeight="1" x14ac:dyDescent="0.15">
      <c r="A93" s="3" t="s">
        <v>14</v>
      </c>
      <c r="B93" s="3"/>
      <c r="C93" s="3"/>
      <c r="D93" s="3"/>
      <c r="E93" s="3"/>
      <c r="F93" s="3"/>
      <c r="G93" s="3"/>
    </row>
    <row r="94" spans="1:7" ht="14.25" customHeight="1" x14ac:dyDescent="0.15">
      <c r="A94" s="3" t="s">
        <v>13</v>
      </c>
      <c r="B94" s="3"/>
      <c r="C94" s="3"/>
      <c r="D94" s="3"/>
      <c r="E94" s="3"/>
      <c r="F94" s="3"/>
      <c r="G94" s="3"/>
    </row>
    <row r="95" spans="1:7" ht="14.25" customHeight="1" x14ac:dyDescent="0.15">
      <c r="A95" s="3" t="s">
        <v>12</v>
      </c>
      <c r="B95" s="3"/>
      <c r="C95" s="3"/>
      <c r="D95" s="3"/>
      <c r="E95" s="3"/>
      <c r="F95" s="3"/>
      <c r="G95" s="3"/>
    </row>
    <row r="96" spans="1:7" ht="14.25" customHeight="1" x14ac:dyDescent="0.15">
      <c r="A96" s="3" t="s">
        <v>11</v>
      </c>
      <c r="B96" s="3"/>
      <c r="C96" s="3"/>
      <c r="D96" s="3"/>
      <c r="E96" s="3"/>
      <c r="F96" s="3"/>
      <c r="G96" s="3"/>
    </row>
    <row r="97" spans="1:7" ht="14.25" customHeight="1" x14ac:dyDescent="0.15">
      <c r="A97" s="3" t="s">
        <v>10</v>
      </c>
      <c r="B97" s="3"/>
      <c r="C97" s="3"/>
      <c r="D97" s="3"/>
      <c r="E97" s="3"/>
      <c r="F97" s="3"/>
      <c r="G97" s="3"/>
    </row>
    <row r="98" spans="1:7" ht="14.25" customHeight="1" x14ac:dyDescent="0.15">
      <c r="A98" s="3" t="s">
        <v>9</v>
      </c>
      <c r="B98" s="3"/>
      <c r="C98" s="3"/>
      <c r="D98" s="3"/>
      <c r="E98" s="3"/>
      <c r="F98" s="3"/>
      <c r="G98" s="3"/>
    </row>
    <row r="99" spans="1:7" ht="14.25" customHeight="1" x14ac:dyDescent="0.15">
      <c r="A99" s="3" t="s">
        <v>8</v>
      </c>
      <c r="B99" s="3"/>
      <c r="C99" s="3"/>
      <c r="D99" s="3"/>
      <c r="E99" s="3"/>
      <c r="F99" s="3"/>
      <c r="G99" s="3"/>
    </row>
    <row r="100" spans="1:7" ht="14.25" customHeight="1" x14ac:dyDescent="0.15">
      <c r="A100" s="3" t="s">
        <v>7</v>
      </c>
      <c r="B100" s="3"/>
      <c r="C100" s="3"/>
      <c r="D100" s="3"/>
      <c r="E100" s="3"/>
      <c r="F100" s="3"/>
      <c r="G100" s="3"/>
    </row>
    <row r="101" spans="1:7" ht="14.25" customHeight="1" x14ac:dyDescent="0.15">
      <c r="A101" s="3"/>
      <c r="B101" s="3"/>
      <c r="C101" s="3"/>
      <c r="D101" s="3"/>
      <c r="E101" s="3"/>
      <c r="F101" s="3"/>
      <c r="G101" s="3"/>
    </row>
    <row r="102" spans="1:7" ht="14.25" customHeight="1" x14ac:dyDescent="0.15">
      <c r="A102" s="3" t="s">
        <v>6</v>
      </c>
      <c r="B102" s="3"/>
      <c r="C102" s="3"/>
      <c r="D102" s="3"/>
      <c r="E102" s="3"/>
      <c r="F102" s="3"/>
      <c r="G102" s="3"/>
    </row>
    <row r="103" spans="1:7" ht="14.25" customHeight="1" x14ac:dyDescent="0.15">
      <c r="A103" s="3" t="s">
        <v>5</v>
      </c>
      <c r="B103" s="3"/>
      <c r="C103" s="3"/>
      <c r="D103" s="3"/>
      <c r="E103" s="3"/>
      <c r="F103" s="3"/>
      <c r="G103" s="3"/>
    </row>
    <row r="104" spans="1:7" ht="14.25" customHeight="1" x14ac:dyDescent="0.15">
      <c r="A104" s="3"/>
      <c r="B104" s="3"/>
      <c r="C104" s="3"/>
      <c r="D104" s="3"/>
      <c r="E104" s="3"/>
      <c r="F104" s="3"/>
      <c r="G104" s="3"/>
    </row>
    <row r="105" spans="1:7" ht="14.25" customHeight="1" x14ac:dyDescent="0.15">
      <c r="A105" s="3" t="s">
        <v>4</v>
      </c>
      <c r="B105" s="3"/>
      <c r="C105" s="3"/>
      <c r="D105" s="3"/>
      <c r="E105" s="3"/>
      <c r="F105" s="3"/>
      <c r="G105" s="3"/>
    </row>
    <row r="106" spans="1:7" ht="14.25" customHeight="1" x14ac:dyDescent="0.15">
      <c r="A106" s="3" t="s">
        <v>3</v>
      </c>
      <c r="B106" s="3"/>
      <c r="C106" s="3"/>
      <c r="D106" s="3"/>
      <c r="E106" s="3"/>
      <c r="F106" s="3"/>
      <c r="G106" s="3"/>
    </row>
    <row r="107" spans="1:7" ht="14.25" customHeight="1" x14ac:dyDescent="0.15">
      <c r="A107" s="3"/>
      <c r="B107" s="3"/>
      <c r="C107" s="3"/>
      <c r="D107" s="3"/>
      <c r="E107" s="3"/>
      <c r="F107" s="3"/>
      <c r="G107" s="3"/>
    </row>
    <row r="108" spans="1:7" ht="14.25" customHeight="1" x14ac:dyDescent="0.15">
      <c r="A108" s="3" t="s">
        <v>2</v>
      </c>
      <c r="B108" s="3"/>
      <c r="C108" s="3"/>
      <c r="D108" s="3"/>
      <c r="E108" s="3"/>
      <c r="F108" s="3"/>
      <c r="G108" s="3"/>
    </row>
    <row r="109" spans="1:7" ht="14.25" customHeight="1" x14ac:dyDescent="0.15">
      <c r="A109" s="3" t="s">
        <v>1</v>
      </c>
      <c r="B109" s="3"/>
      <c r="C109" s="3"/>
      <c r="D109" s="3"/>
      <c r="E109" s="3"/>
      <c r="F109" s="3"/>
      <c r="G109" s="3"/>
    </row>
    <row r="110" spans="1:7" ht="14.25" customHeight="1" x14ac:dyDescent="0.15">
      <c r="A110" s="3"/>
      <c r="B110" s="3"/>
      <c r="C110" s="3"/>
      <c r="D110" s="3"/>
      <c r="E110" s="3"/>
      <c r="F110" s="3"/>
      <c r="G110" s="34" t="s">
        <v>0</v>
      </c>
    </row>
  </sheetData>
  <mergeCells count="43">
    <mergeCell ref="A36:C36"/>
    <mergeCell ref="B37:C37"/>
    <mergeCell ref="B38:C38"/>
    <mergeCell ref="B74:D74"/>
    <mergeCell ref="E74:F74"/>
    <mergeCell ref="A44:G44"/>
    <mergeCell ref="B73:D73"/>
    <mergeCell ref="E73:F73"/>
    <mergeCell ref="A40:C41"/>
    <mergeCell ref="A46:G46"/>
    <mergeCell ref="B72:D72"/>
    <mergeCell ref="E72:F72"/>
    <mergeCell ref="A29:C29"/>
    <mergeCell ref="A30:C30"/>
    <mergeCell ref="A31:C31"/>
    <mergeCell ref="A35:C35"/>
    <mergeCell ref="A32:C32"/>
    <mergeCell ref="A24:C24"/>
    <mergeCell ref="A25:C25"/>
    <mergeCell ref="A26:C26"/>
    <mergeCell ref="A27:C27"/>
    <mergeCell ref="A28:C28"/>
    <mergeCell ref="D11:D12"/>
    <mergeCell ref="E11:G11"/>
    <mergeCell ref="E12:G12"/>
    <mergeCell ref="A22:C22"/>
    <mergeCell ref="B20:D20"/>
    <mergeCell ref="F20:G20"/>
    <mergeCell ref="B19:D19"/>
    <mergeCell ref="F19:G19"/>
    <mergeCell ref="A13:A15"/>
    <mergeCell ref="B13:C15"/>
    <mergeCell ref="E13:G13"/>
    <mergeCell ref="E14:G14"/>
    <mergeCell ref="E15:G15"/>
    <mergeCell ref="E9:G9"/>
    <mergeCell ref="E10:G10"/>
    <mergeCell ref="A2:G2"/>
    <mergeCell ref="A3:G3"/>
    <mergeCell ref="F5:G5"/>
    <mergeCell ref="A6:B7"/>
    <mergeCell ref="C6:C7"/>
    <mergeCell ref="F6:G6"/>
  </mergeCells>
  <phoneticPr fontId="3"/>
  <printOptions horizontalCentered="1"/>
  <pageMargins left="0.23622047244094491" right="0.23622047244094491" top="0.47244094488188981" bottom="0.31496062992125984" header="0.31496062992125984" footer="0.31496062992125984"/>
  <pageSetup paperSize="9" scale="80" orientation="portrait" r:id="rId1"/>
  <headerFooter alignWithMargins="0"/>
  <rowBreaks count="1" manualBreakCount="1">
    <brk id="4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発注書</vt:lpstr>
      <vt:lpstr>発注請書</vt:lpstr>
      <vt:lpstr>発注書!Print_Area</vt:lpstr>
      <vt:lpstr>発注請書!Print_Area</vt:lpstr>
    </vt:vector>
  </TitlesOfParts>
  <Company>札幌大通まちづくり株式会社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金山 敏憲</dc:creator>
  <cp:lastModifiedBy>まち 大通</cp:lastModifiedBy>
  <cp:lastPrinted>2025-09-17T04:32:27Z</cp:lastPrinted>
  <dcterms:created xsi:type="dcterms:W3CDTF">2019-03-27T07:42:30Z</dcterms:created>
  <dcterms:modified xsi:type="dcterms:W3CDTF">2026-02-12T09:12:33Z</dcterms:modified>
</cp:coreProperties>
</file>